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VS-DFS\Poles\PHARMACIE\PHARMACIE\Privé\G3- Cellule Marchés\PARTAGE CELLULE MARCHES\CONSULTATIONS\M - GAZ MEDICAUX ET TECHNIQUES\2026 MNGAZ\02 - DCE EN LIGNE\ANNEXES CCP\"/>
    </mc:Choice>
  </mc:AlternateContent>
  <workbookProtection workbookAlgorithmName="SHA-512" workbookHashValue="r5r9mJYWcEJ3KGURioPFWixjZBAMvUPfYLPeQ0MHi3NuR5ObE+QNiqEYGGH80GlO81Tp7mOzSaTmdi5E/tT+gQ==" workbookSaltValue="OsvKcsxfHzy1F4oRIkAQJQ==" workbookSpinCount="100000" lockStructure="1"/>
  <bookViews>
    <workbookView xWindow="0" yWindow="0" windowWidth="25200" windowHeight="11985" firstSheet="1" activeTab="1"/>
  </bookViews>
  <sheets>
    <sheet name="LISTE" sheetId="3" state="hidden" r:id="rId1"/>
    <sheet name="ENGAGEMENTS" sheetId="8" r:id="rId2"/>
    <sheet name="SYNTHESE" sheetId="12" state="hidden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20" i="12" l="1"/>
  <c r="D19" i="12"/>
  <c r="D18" i="12"/>
  <c r="D17" i="12"/>
  <c r="B11" i="12" l="1"/>
  <c r="B9" i="12"/>
  <c r="D15" i="12" l="1"/>
  <c r="D22" i="12"/>
  <c r="D23" i="12"/>
  <c r="C21" i="12" l="1"/>
  <c r="C16" i="12"/>
  <c r="C13" i="12" s="1"/>
  <c r="B5" i="12" l="1"/>
  <c r="B4" i="12"/>
  <c r="E23" i="12"/>
  <c r="E22" i="12"/>
  <c r="E18" i="12"/>
  <c r="E17" i="12"/>
  <c r="E15" i="12"/>
  <c r="E21" i="12" l="1"/>
  <c r="E20" i="12"/>
  <c r="E19" i="12"/>
  <c r="E16" i="12" l="1"/>
  <c r="E13" i="12" l="1"/>
  <c r="C26" i="12" s="1"/>
</calcChain>
</file>

<file path=xl/sharedStrings.xml><?xml version="1.0" encoding="utf-8"?>
<sst xmlns="http://schemas.openxmlformats.org/spreadsheetml/2006/main" count="68" uniqueCount="50">
  <si>
    <t>Nom du fournisseur :</t>
  </si>
  <si>
    <t>OUI</t>
  </si>
  <si>
    <t>NON</t>
  </si>
  <si>
    <t>OUI ou NON</t>
  </si>
  <si>
    <t>→ SI OUI, préciser :</t>
  </si>
  <si>
    <t>5. RSE  ET DEVELOPPEMENT DURABLE</t>
  </si>
  <si>
    <t xml:space="preserve"> → Si OUI, décriver la politique mise en place :</t>
  </si>
  <si>
    <t>- Le processus :</t>
  </si>
  <si>
    <t xml:space="preserve"> → Si OUI, donner un exemple :</t>
  </si>
  <si>
    <r>
      <rPr>
        <u/>
        <sz val="12"/>
        <color theme="1"/>
        <rFont val="Calibri"/>
        <family val="2"/>
        <scheme val="minor"/>
      </rPr>
      <t>Merci de renseigner l'ensemble des points vous concernant</t>
    </r>
    <r>
      <rPr>
        <sz val="12"/>
        <color theme="1"/>
        <rFont val="Calibri"/>
        <family val="2"/>
        <scheme val="minor"/>
      </rPr>
      <t xml:space="preserve"> :</t>
    </r>
  </si>
  <si>
    <t>Date de mise à jour :</t>
  </si>
  <si>
    <t>AUTRES</t>
  </si>
  <si>
    <t>→ Accessible aux hôpitaux</t>
  </si>
  <si>
    <t>- S'il est déjà accessible aux hôpitaux qui en feraient la demande  :</t>
  </si>
  <si>
    <r>
      <t xml:space="preserve">5.3.1. </t>
    </r>
    <r>
      <rPr>
        <u/>
        <sz val="11"/>
        <rFont val="Calibri"/>
        <family val="2"/>
        <scheme val="minor"/>
      </rPr>
      <t>Fournir, sur demande, une évaluation de l'empreinte carbone par unité livrée (en kg de CO2 produit)</t>
    </r>
    <r>
      <rPr>
        <sz val="11"/>
        <rFont val="Calibri"/>
        <family val="2"/>
        <scheme val="minor"/>
      </rPr>
      <t xml:space="preserve"> :</t>
    </r>
  </si>
  <si>
    <r>
      <t xml:space="preserve">5.3.2. </t>
    </r>
    <r>
      <rPr>
        <u/>
        <sz val="11"/>
        <rFont val="Calibri"/>
        <family val="2"/>
        <scheme val="minor"/>
      </rPr>
      <t>Politique d'optimisation des livraisons et du transport des produits proposés du lieu de production jusqu'à la livraison finale</t>
    </r>
    <r>
      <rPr>
        <sz val="11"/>
        <rFont val="Calibri"/>
        <family val="2"/>
        <scheme val="minor"/>
      </rPr>
      <t xml:space="preserve"> :</t>
    </r>
  </si>
  <si>
    <t>SYNTHESE DES DONNEES</t>
  </si>
  <si>
    <t>Réponse</t>
  </si>
  <si>
    <t>sous 24 h</t>
  </si>
  <si>
    <t>sous 48 h</t>
  </si>
  <si>
    <t>sous 72 h</t>
  </si>
  <si>
    <t>Les engagements sur ce présent document prévalent sur les conditions générales de vente éventuellement annexées par le fournisseur à son offre ou tout autre document remis par le fournisseur à l’appui de son offre.</t>
  </si>
  <si>
    <t>FOURNISSEUR</t>
  </si>
  <si>
    <t>↓</t>
  </si>
  <si>
    <t>Résultat</t>
  </si>
  <si>
    <t>TOTAL →</t>
  </si>
  <si>
    <r>
      <t xml:space="preserve">Notation
</t>
    </r>
    <r>
      <rPr>
        <sz val="11"/>
        <color theme="1"/>
        <rFont val="Calibri"/>
        <family val="2"/>
        <scheme val="minor"/>
      </rPr>
      <t>(point)</t>
    </r>
  </si>
  <si>
    <t xml:space="preserve"> → Si OUI, préciser et transmettre la ou les certification(s) :</t>
  </si>
  <si>
    <t xml:space="preserve"> → Si OUI, préciser et transmettre les documents correspondants :</t>
  </si>
  <si>
    <t>ANNEXE 1 - ATTRI1 (ACTE D'ENGAGEMENT)</t>
  </si>
  <si>
    <t>Réponse optionnelle mais fortement conseillée</t>
  </si>
  <si>
    <t>CRITERE</t>
  </si>
  <si>
    <r>
      <t xml:space="preserve">Réponse obligatoire </t>
    </r>
    <r>
      <rPr>
        <b/>
        <sz val="12"/>
        <color rgb="FFFF0000"/>
        <rFont val="Calibri"/>
        <family val="2"/>
      </rPr>
      <t>→</t>
    </r>
    <r>
      <rPr>
        <b/>
        <sz val="10.199999999999999"/>
        <color rgb="FFFF0000"/>
        <rFont val="Calibri"/>
        <family val="2"/>
      </rPr>
      <t xml:space="preserve"> les cellules sans réponses seront comptabilisées comme nulles (0 point)</t>
    </r>
  </si>
  <si>
    <t>⚠</t>
  </si>
  <si>
    <t xml:space="preserve">MERCI DE NOUS RETOURNER CE DOCUMENT EN VERSION EXCEL (ne pas le convertir en PDF)
NE PAS UTILISER UNE ANCIENNE VERSION DE CE FICHIER et NE PAS FUSIONNER/AJOUTER/MODIFIER DES CELLULES </t>
  </si>
  <si>
    <t>FICHE "RSE ET DEVELOPPEMENT DURABLE"</t>
  </si>
  <si>
    <t>Label qualité normé (ISO ou autres) dans le domaine du développement durable :</t>
  </si>
  <si>
    <t>Conception et production :</t>
  </si>
  <si>
    <t>Livraison :</t>
  </si>
  <si>
    <r>
      <rPr>
        <u/>
        <sz val="12"/>
        <color theme="1"/>
        <rFont val="Calibri"/>
        <family val="2"/>
      </rPr>
      <t>Utilisation de matériaux recyclés, labellisés (FSC ou PEFC) ou recyclables dans la composition des conditionnements secondaires</t>
    </r>
    <r>
      <rPr>
        <sz val="12"/>
        <color theme="1"/>
        <rFont val="Calibri"/>
        <family val="2"/>
      </rPr>
      <t xml:space="preserve"> :</t>
    </r>
  </si>
  <si>
    <r>
      <rPr>
        <u/>
        <sz val="12"/>
        <color theme="1"/>
        <rFont val="Calibri"/>
        <family val="2"/>
      </rPr>
      <t>Politique de réduction et/ou d'amélioration des emballages tertiaires</t>
    </r>
    <r>
      <rPr>
        <sz val="12"/>
        <color theme="1"/>
        <rFont val="Calibri"/>
        <family val="2"/>
      </rPr>
      <t xml:space="preserve"> :</t>
    </r>
  </si>
  <si>
    <r>
      <rPr>
        <u/>
        <sz val="12"/>
        <color theme="1"/>
        <rFont val="Calibri"/>
        <family val="2"/>
      </rPr>
      <t>Projet de mise en place d'un processus de récupération/recyclage des déchets (emballage, conditionnement vides, …) pour tout ou partie de vos produits</t>
    </r>
    <r>
      <rPr>
        <sz val="12"/>
        <color theme="1"/>
        <rFont val="Calibri"/>
        <family val="2"/>
      </rPr>
      <t xml:space="preserve"> :</t>
    </r>
  </si>
  <si>
    <r>
      <rPr>
        <u/>
        <sz val="12"/>
        <color theme="1"/>
        <rFont val="Calibri"/>
        <family val="2"/>
      </rPr>
      <t>Fournir une évaluation de l'empreinte carbone par unité livrée (en kg de CO2 produit)</t>
    </r>
    <r>
      <rPr>
        <sz val="12"/>
        <color theme="1"/>
        <rFont val="Calibri"/>
        <family val="2"/>
      </rPr>
      <t xml:space="preserve"> :</t>
    </r>
  </si>
  <si>
    <r>
      <rPr>
        <u/>
        <sz val="12"/>
        <color theme="1"/>
        <rFont val="Calibri"/>
        <family val="2"/>
      </rPr>
      <t>Politique d'optimisation des livraisons et du transport des produits proposés du lieu de production jusqu'à la livraison finale</t>
    </r>
    <r>
      <rPr>
        <sz val="12"/>
        <color theme="1"/>
        <rFont val="Calibri"/>
        <family val="2"/>
      </rPr>
      <t xml:space="preserve"> :</t>
    </r>
  </si>
  <si>
    <r>
      <rPr>
        <u/>
        <sz val="11"/>
        <rFont val="Calibri"/>
        <family val="2"/>
        <scheme val="minor"/>
      </rPr>
      <t>Utilisation de matériaux recyclés, labellisés (FSC ou PEFC) ou recyclables dans la composition des conditionnements secondaires</t>
    </r>
    <r>
      <rPr>
        <sz val="11"/>
        <rFont val="Calibri"/>
        <family val="2"/>
        <scheme val="minor"/>
      </rPr>
      <t xml:space="preserve"> :</t>
    </r>
  </si>
  <si>
    <r>
      <rPr>
        <u/>
        <sz val="11"/>
        <rFont val="Calibri"/>
        <family val="2"/>
        <scheme val="minor"/>
      </rPr>
      <t>Politique de réduction et/ou d'amélioration des emballages tertiaires</t>
    </r>
    <r>
      <rPr>
        <sz val="11"/>
        <rFont val="Calibri"/>
        <family val="2"/>
        <scheme val="minor"/>
      </rPr>
      <t xml:space="preserve"> :</t>
    </r>
  </si>
  <si>
    <r>
      <rPr>
        <u/>
        <sz val="11"/>
        <rFont val="Calibri"/>
        <family val="2"/>
        <scheme val="minor"/>
      </rPr>
      <t>Projet de mise en place d'un processus de récupération/recyclage des déchets (emballage, conditionnement vides, …) pour tout ou partie de vos produits</t>
    </r>
    <r>
      <rPr>
        <sz val="11"/>
        <rFont val="Calibri"/>
        <family val="2"/>
        <scheme val="minor"/>
      </rPr>
      <t xml:space="preserve"> :</t>
    </r>
  </si>
  <si>
    <t xml:space="preserve">FOURNITURE DE GAZ MEDICAUX, GAZ DE LABORATOIRE ET GAZ INDUSTRIELS : BOUTEILLES ET CENTRALES DE PRODUCTION </t>
  </si>
  <si>
    <r>
      <t>POUR LE GROUPEMENT DE COMMANDES REGIONAL DE BRETAGNE</t>
    </r>
    <r>
      <rPr>
        <sz val="20"/>
        <color rgb="FFFF0000"/>
        <rFont val="Calibri"/>
        <family val="2"/>
        <scheme val="minor"/>
      </rPr>
      <t/>
    </r>
  </si>
  <si>
    <t>MARCHE PUBLIC n° 2025PHIE0123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</si>
</sst>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2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theme="1"/>
      <name val="Calibri"/>
      <family val="2"/>
    </font>
    <font>
      <b/>
      <sz val="16"/>
      <color theme="5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1"/>
      <color theme="1"/>
      <name val="Calibri"/>
      <family val="2"/>
    </font>
    <font>
      <sz val="10"/>
      <color theme="1"/>
      <name val="Calibri"/>
      <family val="2"/>
    </font>
    <font>
      <sz val="10"/>
      <color theme="1"/>
      <name val="Calibri"/>
      <family val="2"/>
      <scheme val="minor"/>
    </font>
    <font>
      <sz val="12"/>
      <color theme="1"/>
      <name val="Calibri"/>
      <family val="2"/>
    </font>
    <font>
      <u/>
      <sz val="12"/>
      <color theme="1"/>
      <name val="Calibri"/>
      <family val="2"/>
    </font>
    <font>
      <sz val="22"/>
      <color theme="1"/>
      <name val="Calibri"/>
      <family val="2"/>
      <scheme val="minor"/>
    </font>
    <font>
      <b/>
      <sz val="30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u/>
      <sz val="12"/>
      <color theme="1"/>
      <name val="Calibri"/>
      <family val="2"/>
      <scheme val="minor"/>
    </font>
    <font>
      <sz val="11"/>
      <name val="Calibri"/>
      <family val="2"/>
      <scheme val="minor"/>
    </font>
    <font>
      <u/>
      <sz val="11"/>
      <name val="Calibri"/>
      <family val="2"/>
      <scheme val="minor"/>
    </font>
    <font>
      <b/>
      <sz val="12"/>
      <color theme="5"/>
      <name val="Calibri"/>
      <family val="2"/>
      <scheme val="minor"/>
    </font>
    <font>
      <sz val="10"/>
      <name val="Calibri"/>
      <family val="2"/>
    </font>
    <font>
      <b/>
      <sz val="14"/>
      <color theme="8"/>
      <name val="Calibri"/>
      <family val="2"/>
      <scheme val="minor"/>
    </font>
    <font>
      <sz val="14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i/>
      <sz val="12"/>
      <name val="Calibri"/>
      <family val="2"/>
      <scheme val="minor"/>
    </font>
    <font>
      <sz val="14"/>
      <color theme="1"/>
      <name val="Calibri"/>
      <family val="2"/>
    </font>
    <font>
      <b/>
      <sz val="16"/>
      <name val="Calibri"/>
      <family val="2"/>
    </font>
    <font>
      <b/>
      <sz val="18"/>
      <color theme="1"/>
      <name val="Calibri"/>
      <family val="2"/>
      <scheme val="minor"/>
    </font>
    <font>
      <b/>
      <sz val="18"/>
      <name val="Calibri"/>
      <family val="2"/>
    </font>
    <font>
      <b/>
      <sz val="30"/>
      <name val="Calibri"/>
      <family val="2"/>
      <scheme val="minor"/>
    </font>
    <font>
      <b/>
      <sz val="12"/>
      <color rgb="FFFF0000"/>
      <name val="Calibri"/>
      <family val="2"/>
    </font>
    <font>
      <b/>
      <sz val="10.199999999999999"/>
      <color rgb="FFFF0000"/>
      <name val="Calibri"/>
      <family val="2"/>
    </font>
    <font>
      <b/>
      <sz val="18"/>
      <color rgb="FFFF0000"/>
      <name val="Calibri"/>
      <family val="2"/>
      <scheme val="minor"/>
    </font>
    <font>
      <sz val="20"/>
      <color rgb="FFFF00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36"/>
      <color rgb="FFFF0000"/>
      <name val="Calibri"/>
      <family val="2"/>
      <scheme val="minor"/>
    </font>
  </fonts>
  <fills count="1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indexed="65"/>
        <bgColor auto="1"/>
      </patternFill>
    </fill>
    <fill>
      <patternFill patternType="solid">
        <fgColor theme="2"/>
        <bgColor auto="1"/>
      </patternFill>
    </fill>
    <fill>
      <patternFill patternType="lightUp">
        <bgColor theme="8" tint="0.79998168889431442"/>
      </patternFill>
    </fill>
    <fill>
      <patternFill patternType="solid">
        <fgColor rgb="FFFFC9C9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lightUp">
        <bgColor theme="5" tint="0.79998168889431442"/>
      </patternFill>
    </fill>
    <fill>
      <patternFill patternType="solid">
        <fgColor theme="2" tint="-9.9978637043366805E-2"/>
        <bgColor indexed="64"/>
      </patternFill>
    </fill>
  </fills>
  <borders count="5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thin">
        <color theme="6"/>
      </left>
      <right style="thin">
        <color theme="6"/>
      </right>
      <top style="thin">
        <color theme="6"/>
      </top>
      <bottom style="thin">
        <color theme="6"/>
      </bottom>
      <diagonal/>
    </border>
    <border>
      <left style="thin">
        <color theme="6"/>
      </left>
      <right/>
      <top style="thin">
        <color theme="6"/>
      </top>
      <bottom/>
      <diagonal/>
    </border>
    <border>
      <left/>
      <right/>
      <top style="thin">
        <color theme="6"/>
      </top>
      <bottom/>
      <diagonal/>
    </border>
    <border>
      <left/>
      <right style="thin">
        <color theme="6"/>
      </right>
      <top style="thin">
        <color theme="6"/>
      </top>
      <bottom/>
      <diagonal/>
    </border>
    <border>
      <left style="thin">
        <color theme="6"/>
      </left>
      <right/>
      <top/>
      <bottom style="thin">
        <color theme="6"/>
      </bottom>
      <diagonal/>
    </border>
    <border>
      <left/>
      <right/>
      <top/>
      <bottom style="thin">
        <color theme="6"/>
      </bottom>
      <diagonal/>
    </border>
    <border>
      <left/>
      <right style="thin">
        <color theme="6"/>
      </right>
      <top/>
      <bottom style="thin">
        <color theme="6"/>
      </bottom>
      <diagonal/>
    </border>
    <border>
      <left style="thin">
        <color theme="6"/>
      </left>
      <right/>
      <top style="thin">
        <color theme="6"/>
      </top>
      <bottom style="thin">
        <color theme="6"/>
      </bottom>
      <diagonal/>
    </border>
    <border>
      <left/>
      <right/>
      <top style="thin">
        <color theme="6"/>
      </top>
      <bottom style="thin">
        <color theme="6"/>
      </bottom>
      <diagonal/>
    </border>
    <border>
      <left/>
      <right style="thin">
        <color theme="6"/>
      </right>
      <top style="thin">
        <color theme="6"/>
      </top>
      <bottom style="thin">
        <color theme="6"/>
      </bottom>
      <diagonal/>
    </border>
    <border>
      <left style="thin">
        <color theme="6"/>
      </left>
      <right style="thin">
        <color auto="1"/>
      </right>
      <top style="thin">
        <color theme="6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theme="6"/>
      </top>
      <bottom style="thin">
        <color auto="1"/>
      </bottom>
      <diagonal/>
    </border>
    <border>
      <left style="thin">
        <color auto="1"/>
      </left>
      <right style="thin">
        <color theme="6"/>
      </right>
      <top style="thin">
        <color theme="6"/>
      </top>
      <bottom style="thin">
        <color auto="1"/>
      </bottom>
      <diagonal/>
    </border>
    <border>
      <left style="thin">
        <color theme="6"/>
      </left>
      <right style="thin">
        <color auto="1"/>
      </right>
      <top style="thin">
        <color auto="1"/>
      </top>
      <bottom style="thin">
        <color theme="6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theme="6"/>
      </bottom>
      <diagonal/>
    </border>
    <border>
      <left style="thin">
        <color auto="1"/>
      </left>
      <right style="thin">
        <color theme="6"/>
      </right>
      <top style="thin">
        <color auto="1"/>
      </top>
      <bottom style="thin">
        <color theme="6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 style="medium">
        <color indexed="64"/>
      </right>
      <top/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auto="1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auto="1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auto="1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rgb="FFFF0000"/>
      </left>
      <right style="medium">
        <color rgb="FFFF0000"/>
      </right>
      <top style="medium">
        <color rgb="FFFF0000"/>
      </top>
      <bottom style="medium">
        <color rgb="FFFF0000"/>
      </bottom>
      <diagonal/>
    </border>
    <border>
      <left style="medium">
        <color rgb="FFFF0000"/>
      </left>
      <right/>
      <top style="medium">
        <color rgb="FFFF0000"/>
      </top>
      <bottom style="medium">
        <color rgb="FFFF0000"/>
      </bottom>
      <diagonal/>
    </border>
    <border>
      <left/>
      <right/>
      <top style="medium">
        <color rgb="FFFF0000"/>
      </top>
      <bottom style="medium">
        <color rgb="FFFF0000"/>
      </bottom>
      <diagonal/>
    </border>
    <border>
      <left/>
      <right style="medium">
        <color rgb="FFFF0000"/>
      </right>
      <top style="medium">
        <color rgb="FFFF0000"/>
      </top>
      <bottom style="medium">
        <color rgb="FFFF0000"/>
      </bottom>
      <diagonal/>
    </border>
    <border>
      <left style="medium">
        <color rgb="FFFF0000"/>
      </left>
      <right/>
      <top/>
      <bottom/>
      <diagonal/>
    </border>
  </borders>
  <cellStyleXfs count="1">
    <xf numFmtId="0" fontId="0" fillId="0" borderId="0"/>
  </cellStyleXfs>
  <cellXfs count="189">
    <xf numFmtId="0" fontId="0" fillId="0" borderId="0" xfId="0"/>
    <xf numFmtId="0" fontId="0" fillId="0" borderId="0" xfId="0" applyAlignment="1">
      <alignment vertical="center"/>
    </xf>
    <xf numFmtId="0" fontId="0" fillId="0" borderId="0" xfId="0" applyFont="1" applyFill="1" applyBorder="1" applyAlignment="1">
      <alignment vertical="center"/>
    </xf>
    <xf numFmtId="0" fontId="0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4" xfId="0" applyFont="1" applyFill="1" applyBorder="1" applyAlignment="1">
      <alignment horizontal="center" vertical="center"/>
    </xf>
    <xf numFmtId="0" fontId="0" fillId="0" borderId="6" xfId="0" applyFont="1" applyFill="1" applyBorder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6" fillId="0" borderId="0" xfId="0" applyFont="1" applyFill="1" applyBorder="1" applyAlignment="1">
      <alignment vertical="center"/>
    </xf>
    <xf numFmtId="0" fontId="0" fillId="0" borderId="5" xfId="0" applyFont="1" applyFill="1" applyBorder="1" applyAlignment="1">
      <alignment horizontal="center" vertical="center"/>
    </xf>
    <xf numFmtId="0" fontId="0" fillId="0" borderId="5" xfId="0" applyFont="1" applyFill="1" applyBorder="1" applyAlignment="1">
      <alignment vertical="center"/>
    </xf>
    <xf numFmtId="0" fontId="6" fillId="0" borderId="4" xfId="0" applyFont="1" applyFill="1" applyBorder="1" applyAlignment="1">
      <alignment vertical="center"/>
    </xf>
    <xf numFmtId="0" fontId="0" fillId="0" borderId="7" xfId="0" applyFont="1" applyFill="1" applyBorder="1" applyAlignment="1">
      <alignment horizontal="center" vertical="center"/>
    </xf>
    <xf numFmtId="0" fontId="0" fillId="0" borderId="8" xfId="0" applyFont="1" applyFill="1" applyBorder="1" applyAlignment="1">
      <alignment horizontal="center" vertical="center"/>
    </xf>
    <xf numFmtId="0" fontId="7" fillId="2" borderId="0" xfId="0" applyFont="1" applyFill="1" applyBorder="1" applyAlignment="1">
      <alignment horizontal="center" vertical="center" wrapText="1"/>
    </xf>
    <xf numFmtId="0" fontId="0" fillId="0" borderId="0" xfId="0" applyBorder="1"/>
    <xf numFmtId="0" fontId="10" fillId="0" borderId="0" xfId="0" applyFont="1" applyFill="1" applyBorder="1" applyAlignment="1">
      <alignment horizontal="center" vertical="center"/>
    </xf>
    <xf numFmtId="0" fontId="0" fillId="0" borderId="0" xfId="0" applyFont="1" applyFill="1" applyBorder="1" applyAlignment="1">
      <alignment horizontal="left" vertical="center"/>
    </xf>
    <xf numFmtId="0" fontId="0" fillId="0" borderId="4" xfId="0" applyFont="1" applyFill="1" applyBorder="1" applyAlignment="1">
      <alignment horizontal="left" vertical="center"/>
    </xf>
    <xf numFmtId="0" fontId="0" fillId="0" borderId="5" xfId="0" applyFont="1" applyFill="1" applyBorder="1" applyAlignment="1">
      <alignment horizontal="left" vertical="center"/>
    </xf>
    <xf numFmtId="0" fontId="0" fillId="0" borderId="15" xfId="0" applyFont="1" applyFill="1" applyBorder="1" applyAlignment="1">
      <alignment horizontal="center" vertical="center"/>
    </xf>
    <xf numFmtId="0" fontId="0" fillId="0" borderId="16" xfId="0" applyFont="1" applyFill="1" applyBorder="1" applyAlignment="1">
      <alignment horizontal="center" vertical="center"/>
    </xf>
    <xf numFmtId="0" fontId="0" fillId="0" borderId="17" xfId="0" applyFont="1" applyFill="1" applyBorder="1" applyAlignment="1">
      <alignment horizontal="center" vertical="center"/>
    </xf>
    <xf numFmtId="0" fontId="0" fillId="0" borderId="18" xfId="0" applyFont="1" applyFill="1" applyBorder="1" applyAlignment="1">
      <alignment horizontal="center" vertical="center"/>
    </xf>
    <xf numFmtId="0" fontId="0" fillId="0" borderId="19" xfId="0" applyFont="1" applyFill="1" applyBorder="1" applyAlignment="1">
      <alignment horizontal="center" vertical="center"/>
    </xf>
    <xf numFmtId="0" fontId="0" fillId="0" borderId="20" xfId="0" applyFont="1" applyFill="1" applyBorder="1" applyAlignment="1">
      <alignment horizontal="center" vertical="center"/>
    </xf>
    <xf numFmtId="0" fontId="0" fillId="0" borderId="21" xfId="0" applyFont="1" applyFill="1" applyBorder="1" applyAlignment="1">
      <alignment horizontal="center" vertical="center"/>
    </xf>
    <xf numFmtId="0" fontId="0" fillId="0" borderId="22" xfId="0" applyFont="1" applyFill="1" applyBorder="1" applyAlignment="1">
      <alignment horizontal="center" vertical="center"/>
    </xf>
    <xf numFmtId="14" fontId="0" fillId="0" borderId="0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0" fillId="0" borderId="0" xfId="0" applyFont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0" fillId="0" borderId="0" xfId="0" applyBorder="1" applyAlignment="1">
      <alignment vertical="center"/>
    </xf>
    <xf numFmtId="0" fontId="0" fillId="0" borderId="5" xfId="0" applyBorder="1" applyAlignment="1">
      <alignment vertical="center"/>
    </xf>
    <xf numFmtId="0" fontId="4" fillId="2" borderId="0" xfId="0" applyFont="1" applyFill="1" applyBorder="1" applyAlignment="1">
      <alignment vertical="center" wrapText="1"/>
    </xf>
    <xf numFmtId="0" fontId="4" fillId="2" borderId="5" xfId="0" applyFont="1" applyFill="1" applyBorder="1" applyAlignment="1">
      <alignment vertical="center" wrapText="1"/>
    </xf>
    <xf numFmtId="0" fontId="8" fillId="0" borderId="5" xfId="0" applyFont="1" applyFill="1" applyBorder="1" applyAlignment="1">
      <alignment vertical="center" wrapText="1"/>
    </xf>
    <xf numFmtId="0" fontId="0" fillId="0" borderId="4" xfId="0" applyBorder="1" applyAlignment="1">
      <alignment vertical="center"/>
    </xf>
    <xf numFmtId="0" fontId="8" fillId="0" borderId="0" xfId="0" applyFont="1" applyFill="1" applyBorder="1" applyAlignment="1">
      <alignment horizontal="left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0" fillId="0" borderId="6" xfId="0" applyBorder="1" applyAlignment="1">
      <alignment vertical="center"/>
    </xf>
    <xf numFmtId="0" fontId="0" fillId="0" borderId="7" xfId="0" applyBorder="1" applyAlignment="1">
      <alignment vertical="center"/>
    </xf>
    <xf numFmtId="0" fontId="8" fillId="0" borderId="7" xfId="0" applyFont="1" applyFill="1" applyBorder="1" applyAlignment="1">
      <alignment horizontal="left" vertical="center" wrapText="1"/>
    </xf>
    <xf numFmtId="0" fontId="8" fillId="0" borderId="7" xfId="0" applyFont="1" applyFill="1" applyBorder="1" applyAlignment="1">
      <alignment vertical="center" wrapText="1"/>
    </xf>
    <xf numFmtId="0" fontId="8" fillId="0" borderId="8" xfId="0" applyFont="1" applyFill="1" applyBorder="1" applyAlignment="1">
      <alignment vertical="center" wrapText="1"/>
    </xf>
    <xf numFmtId="0" fontId="0" fillId="2" borderId="0" xfId="0" applyFill="1"/>
    <xf numFmtId="0" fontId="1" fillId="2" borderId="0" xfId="0" applyFont="1" applyFill="1" applyAlignment="1">
      <alignment horizontal="center" vertical="center"/>
    </xf>
    <xf numFmtId="0" fontId="0" fillId="2" borderId="0" xfId="0" applyFill="1" applyAlignment="1">
      <alignment vertical="center"/>
    </xf>
    <xf numFmtId="0" fontId="0" fillId="2" borderId="0" xfId="0" applyFont="1" applyFill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2" xfId="0" applyFont="1" applyFill="1" applyBorder="1" applyAlignment="1">
      <alignment horizontal="center" vertical="center"/>
    </xf>
    <xf numFmtId="0" fontId="0" fillId="0" borderId="3" xfId="0" applyFont="1" applyFill="1" applyBorder="1" applyAlignment="1">
      <alignment horizontal="center" vertical="center"/>
    </xf>
    <xf numFmtId="0" fontId="0" fillId="2" borderId="0" xfId="0" applyFill="1" applyBorder="1" applyAlignment="1">
      <alignment vertical="center"/>
    </xf>
    <xf numFmtId="0" fontId="17" fillId="5" borderId="24" xfId="0" applyFont="1" applyFill="1" applyBorder="1" applyAlignment="1">
      <alignment horizontal="center" vertical="center"/>
    </xf>
    <xf numFmtId="0" fontId="3" fillId="4" borderId="40" xfId="0" applyFont="1" applyFill="1" applyBorder="1" applyAlignment="1">
      <alignment horizontal="center" vertical="center"/>
    </xf>
    <xf numFmtId="14" fontId="3" fillId="4" borderId="41" xfId="0" applyNumberFormat="1" applyFont="1" applyFill="1" applyBorder="1" applyAlignment="1">
      <alignment horizontal="center" vertical="center"/>
    </xf>
    <xf numFmtId="0" fontId="21" fillId="6" borderId="14" xfId="0" applyFont="1" applyFill="1" applyBorder="1" applyAlignment="1">
      <alignment horizontal="center" vertical="center"/>
    </xf>
    <xf numFmtId="0" fontId="17" fillId="0" borderId="44" xfId="0" applyFont="1" applyBorder="1" applyAlignment="1">
      <alignment horizontal="center" vertical="center"/>
    </xf>
    <xf numFmtId="0" fontId="17" fillId="0" borderId="46" xfId="0" applyFont="1" applyBorder="1" applyAlignment="1">
      <alignment horizontal="center" vertical="center"/>
    </xf>
    <xf numFmtId="0" fontId="0" fillId="0" borderId="49" xfId="0" applyFont="1" applyFill="1" applyBorder="1" applyAlignment="1">
      <alignment horizontal="center" vertical="center"/>
    </xf>
    <xf numFmtId="0" fontId="20" fillId="0" borderId="13" xfId="0" applyFont="1" applyBorder="1" applyAlignment="1">
      <alignment horizontal="center" vertical="center"/>
    </xf>
    <xf numFmtId="0" fontId="17" fillId="0" borderId="50" xfId="0" applyFont="1" applyBorder="1" applyAlignment="1">
      <alignment horizontal="center" vertical="center"/>
    </xf>
    <xf numFmtId="0" fontId="0" fillId="0" borderId="51" xfId="0" applyFont="1" applyFill="1" applyBorder="1" applyAlignment="1">
      <alignment horizontal="center" vertical="center"/>
    </xf>
    <xf numFmtId="0" fontId="17" fillId="0" borderId="48" xfId="0" applyFont="1" applyBorder="1" applyAlignment="1">
      <alignment horizontal="center" vertical="center"/>
    </xf>
    <xf numFmtId="2" fontId="0" fillId="7" borderId="0" xfId="0" applyNumberFormat="1" applyFont="1" applyFill="1" applyBorder="1" applyAlignment="1">
      <alignment horizontal="center" vertical="center"/>
    </xf>
    <xf numFmtId="2" fontId="0" fillId="7" borderId="0" xfId="0" applyNumberFormat="1" applyFill="1" applyBorder="1"/>
    <xf numFmtId="2" fontId="0" fillId="7" borderId="0" xfId="0" applyNumberFormat="1" applyFill="1"/>
    <xf numFmtId="2" fontId="3" fillId="8" borderId="41" xfId="0" applyNumberFormat="1" applyFont="1" applyFill="1" applyBorder="1" applyAlignment="1">
      <alignment horizontal="center" vertical="center"/>
    </xf>
    <xf numFmtId="2" fontId="0" fillId="0" borderId="49" xfId="0" applyNumberFormat="1" applyFont="1" applyFill="1" applyBorder="1" applyAlignment="1">
      <alignment horizontal="center" vertical="center"/>
    </xf>
    <xf numFmtId="2" fontId="0" fillId="0" borderId="47" xfId="0" applyNumberFormat="1" applyFont="1" applyFill="1" applyBorder="1" applyAlignment="1">
      <alignment horizontal="center" vertical="center"/>
    </xf>
    <xf numFmtId="2" fontId="0" fillId="0" borderId="45" xfId="0" applyNumberFormat="1" applyFont="1" applyFill="1" applyBorder="1" applyAlignment="1">
      <alignment horizontal="center" vertical="center"/>
    </xf>
    <xf numFmtId="2" fontId="0" fillId="0" borderId="51" xfId="0" applyNumberFormat="1" applyFont="1" applyFill="1" applyBorder="1" applyAlignment="1">
      <alignment horizontal="center" vertical="center"/>
    </xf>
    <xf numFmtId="2" fontId="3" fillId="8" borderId="41" xfId="0" applyNumberFormat="1" applyFont="1" applyFill="1" applyBorder="1" applyAlignment="1">
      <alignment horizontal="center" vertical="center" wrapText="1"/>
    </xf>
    <xf numFmtId="2" fontId="21" fillId="6" borderId="43" xfId="0" applyNumberFormat="1" applyFont="1" applyFill="1" applyBorder="1" applyAlignment="1">
      <alignment horizontal="center" vertical="center"/>
    </xf>
    <xf numFmtId="0" fontId="21" fillId="9" borderId="43" xfId="0" applyFont="1" applyFill="1" applyBorder="1" applyAlignment="1">
      <alignment horizontal="center" vertical="center"/>
    </xf>
    <xf numFmtId="2" fontId="10" fillId="0" borderId="42" xfId="0" applyNumberFormat="1" applyFont="1" applyFill="1" applyBorder="1" applyAlignment="1">
      <alignment horizontal="center" vertical="center"/>
    </xf>
    <xf numFmtId="2" fontId="24" fillId="7" borderId="2" xfId="0" applyNumberFormat="1" applyFont="1" applyFill="1" applyBorder="1" applyAlignment="1">
      <alignment horizontal="center" vertical="center"/>
    </xf>
    <xf numFmtId="2" fontId="23" fillId="7" borderId="2" xfId="0" applyNumberFormat="1" applyFont="1" applyFill="1" applyBorder="1" applyAlignment="1">
      <alignment horizontal="center" vertical="center"/>
    </xf>
    <xf numFmtId="0" fontId="27" fillId="0" borderId="2" xfId="0" applyFont="1" applyBorder="1" applyAlignment="1">
      <alignment vertical="center"/>
    </xf>
    <xf numFmtId="0" fontId="29" fillId="0" borderId="0" xfId="0" applyFont="1" applyBorder="1" applyAlignment="1">
      <alignment horizontal="right" vertical="center"/>
    </xf>
    <xf numFmtId="0" fontId="0" fillId="10" borderId="52" xfId="0" applyFont="1" applyFill="1" applyBorder="1" applyAlignment="1">
      <alignment horizontal="center" vertical="center"/>
    </xf>
    <xf numFmtId="14" fontId="0" fillId="10" borderId="52" xfId="0" applyNumberFormat="1" applyFont="1" applyFill="1" applyBorder="1" applyAlignment="1">
      <alignment horizontal="center" vertical="center"/>
    </xf>
    <xf numFmtId="0" fontId="6" fillId="10" borderId="52" xfId="0" applyFont="1" applyFill="1" applyBorder="1" applyAlignment="1">
      <alignment horizontal="center" vertical="center"/>
    </xf>
    <xf numFmtId="0" fontId="10" fillId="10" borderId="52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center" wrapText="1"/>
    </xf>
    <xf numFmtId="0" fontId="0" fillId="0" borderId="4" xfId="0" applyFill="1" applyBorder="1" applyAlignment="1">
      <alignment vertical="center"/>
    </xf>
    <xf numFmtId="0" fontId="0" fillId="0" borderId="0" xfId="0" applyFill="1" applyBorder="1" applyAlignment="1">
      <alignment vertical="center"/>
    </xf>
    <xf numFmtId="0" fontId="0" fillId="0" borderId="0" xfId="0" applyFill="1" applyBorder="1" applyAlignment="1">
      <alignment horizontal="left" vertical="center" wrapText="1"/>
    </xf>
    <xf numFmtId="0" fontId="19" fillId="11" borderId="12" xfId="0" applyFont="1" applyFill="1" applyBorder="1" applyAlignment="1">
      <alignment horizontal="center" vertical="center"/>
    </xf>
    <xf numFmtId="2" fontId="19" fillId="11" borderId="23" xfId="0" applyNumberFormat="1" applyFont="1" applyFill="1" applyBorder="1" applyAlignment="1">
      <alignment horizontal="center" vertical="center"/>
    </xf>
    <xf numFmtId="0" fontId="19" fillId="12" borderId="23" xfId="0" applyFont="1" applyFill="1" applyBorder="1" applyAlignment="1">
      <alignment horizontal="center" vertical="center"/>
    </xf>
    <xf numFmtId="0" fontId="19" fillId="11" borderId="13" xfId="0" applyFont="1" applyFill="1" applyBorder="1" applyAlignment="1">
      <alignment horizontal="center" vertical="center"/>
    </xf>
    <xf numFmtId="2" fontId="19" fillId="11" borderId="42" xfId="0" applyNumberFormat="1" applyFont="1" applyFill="1" applyBorder="1" applyAlignment="1">
      <alignment horizontal="center" vertical="center"/>
    </xf>
    <xf numFmtId="0" fontId="19" fillId="11" borderId="42" xfId="0" applyFont="1" applyFill="1" applyBorder="1" applyAlignment="1">
      <alignment horizontal="center" vertical="center"/>
    </xf>
    <xf numFmtId="2" fontId="0" fillId="0" borderId="0" xfId="0" applyNumberFormat="1" applyFont="1" applyFill="1" applyBorder="1" applyAlignment="1">
      <alignment horizontal="center" vertical="center"/>
    </xf>
    <xf numFmtId="0" fontId="36" fillId="0" borderId="0" xfId="0" applyFont="1" applyFill="1" applyBorder="1" applyAlignment="1">
      <alignment horizontal="center" vertical="center"/>
    </xf>
    <xf numFmtId="0" fontId="36" fillId="0" borderId="0" xfId="0" applyFont="1" applyFill="1" applyAlignment="1">
      <alignment vertical="center"/>
    </xf>
    <xf numFmtId="0" fontId="36" fillId="0" borderId="0" xfId="0" applyFont="1" applyFill="1"/>
    <xf numFmtId="0" fontId="35" fillId="0" borderId="0" xfId="0" applyFont="1" applyFill="1" applyBorder="1" applyAlignment="1">
      <alignment horizontal="center" vertical="center"/>
    </xf>
    <xf numFmtId="0" fontId="14" fillId="0" borderId="18" xfId="0" applyFont="1" applyFill="1" applyBorder="1" applyAlignment="1">
      <alignment horizontal="center" vertical="center"/>
    </xf>
    <xf numFmtId="0" fontId="14" fillId="0" borderId="0" xfId="0" applyFont="1" applyFill="1" applyBorder="1" applyAlignment="1">
      <alignment horizontal="center" vertical="center"/>
    </xf>
    <xf numFmtId="0" fontId="14" fillId="0" borderId="19" xfId="0" applyFont="1" applyFill="1" applyBorder="1" applyAlignment="1">
      <alignment horizontal="center" vertical="center"/>
    </xf>
    <xf numFmtId="0" fontId="13" fillId="0" borderId="18" xfId="0" applyFont="1" applyFill="1" applyBorder="1" applyAlignment="1">
      <alignment horizontal="center" vertical="center"/>
    </xf>
    <xf numFmtId="0" fontId="13" fillId="0" borderId="0" xfId="0" applyFont="1" applyFill="1" applyBorder="1" applyAlignment="1">
      <alignment horizontal="center" vertical="center"/>
    </xf>
    <xf numFmtId="0" fontId="13" fillId="0" borderId="19" xfId="0" applyFont="1" applyFill="1" applyBorder="1" applyAlignment="1">
      <alignment horizontal="center" vertical="center"/>
    </xf>
    <xf numFmtId="0" fontId="15" fillId="0" borderId="18" xfId="0" applyFont="1" applyFill="1" applyBorder="1" applyAlignment="1">
      <alignment horizontal="center" vertical="center"/>
    </xf>
    <xf numFmtId="0" fontId="15" fillId="0" borderId="0" xfId="0" applyFont="1" applyFill="1" applyBorder="1" applyAlignment="1">
      <alignment horizontal="center" vertical="center"/>
    </xf>
    <xf numFmtId="0" fontId="15" fillId="0" borderId="19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19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left" vertical="center"/>
    </xf>
    <xf numFmtId="0" fontId="6" fillId="0" borderId="5" xfId="0" applyFont="1" applyFill="1" applyBorder="1" applyAlignment="1">
      <alignment horizontal="left" vertical="center"/>
    </xf>
    <xf numFmtId="0" fontId="25" fillId="0" borderId="18" xfId="0" applyFont="1" applyFill="1" applyBorder="1" applyAlignment="1">
      <alignment horizontal="center" vertical="center" wrapText="1"/>
    </xf>
    <xf numFmtId="0" fontId="25" fillId="0" borderId="0" xfId="0" applyFont="1" applyFill="1" applyBorder="1" applyAlignment="1">
      <alignment horizontal="center" vertical="center"/>
    </xf>
    <xf numFmtId="0" fontId="25" fillId="0" borderId="19" xfId="0" applyFont="1" applyFill="1" applyBorder="1" applyAlignment="1">
      <alignment horizontal="center" vertical="center"/>
    </xf>
    <xf numFmtId="0" fontId="25" fillId="0" borderId="18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right" vertical="center"/>
    </xf>
    <xf numFmtId="0" fontId="3" fillId="0" borderId="0" xfId="0" applyFont="1" applyFill="1" applyBorder="1" applyAlignment="1">
      <alignment horizontal="right" vertical="center"/>
    </xf>
    <xf numFmtId="0" fontId="3" fillId="10" borderId="53" xfId="0" applyFont="1" applyFill="1" applyBorder="1" applyAlignment="1">
      <alignment horizontal="left" vertical="center"/>
    </xf>
    <xf numFmtId="0" fontId="3" fillId="10" borderId="54" xfId="0" applyFont="1" applyFill="1" applyBorder="1" applyAlignment="1">
      <alignment horizontal="left" vertical="center"/>
    </xf>
    <xf numFmtId="0" fontId="3" fillId="10" borderId="55" xfId="0" applyFont="1" applyFill="1" applyBorder="1" applyAlignment="1">
      <alignment horizontal="left" vertical="center"/>
    </xf>
    <xf numFmtId="0" fontId="6" fillId="0" borderId="4" xfId="0" applyFont="1" applyFill="1" applyBorder="1" applyAlignment="1">
      <alignment horizontal="left" vertical="center"/>
    </xf>
    <xf numFmtId="0" fontId="33" fillId="3" borderId="0" xfId="0" applyFont="1" applyFill="1" applyBorder="1" applyAlignment="1">
      <alignment horizontal="center" vertical="center" wrapText="1"/>
    </xf>
    <xf numFmtId="0" fontId="37" fillId="3" borderId="4" xfId="0" applyFont="1" applyFill="1" applyBorder="1" applyAlignment="1">
      <alignment horizontal="center" vertical="center" wrapText="1"/>
    </xf>
    <xf numFmtId="0" fontId="37" fillId="3" borderId="0" xfId="0" applyFont="1" applyFill="1" applyBorder="1" applyAlignment="1">
      <alignment horizontal="center" vertical="center" wrapText="1"/>
    </xf>
    <xf numFmtId="0" fontId="37" fillId="3" borderId="5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left" vertical="center" wrapText="1"/>
    </xf>
    <xf numFmtId="0" fontId="5" fillId="2" borderId="0" xfId="0" applyFont="1" applyFill="1" applyBorder="1" applyAlignment="1">
      <alignment horizontal="left" vertical="center" wrapText="1"/>
    </xf>
    <xf numFmtId="0" fontId="5" fillId="2" borderId="5" xfId="0" applyFont="1" applyFill="1" applyBorder="1" applyAlignment="1">
      <alignment horizontal="left" vertical="center" wrapText="1"/>
    </xf>
    <xf numFmtId="0" fontId="11" fillId="0" borderId="4" xfId="0" applyFont="1" applyFill="1" applyBorder="1" applyAlignment="1">
      <alignment horizontal="left" vertical="center"/>
    </xf>
    <xf numFmtId="0" fontId="11" fillId="0" borderId="0" xfId="0" applyFont="1" applyFill="1" applyBorder="1" applyAlignment="1">
      <alignment horizontal="left" vertical="center"/>
    </xf>
    <xf numFmtId="0" fontId="11" fillId="0" borderId="5" xfId="0" applyFont="1" applyFill="1" applyBorder="1" applyAlignment="1">
      <alignment horizontal="left" vertical="center"/>
    </xf>
    <xf numFmtId="0" fontId="4" fillId="2" borderId="0" xfId="0" applyFont="1" applyFill="1" applyBorder="1" applyAlignment="1">
      <alignment horizontal="left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8" fillId="0" borderId="0" xfId="0" applyFont="1" applyFill="1" applyBorder="1" applyAlignment="1">
      <alignment horizontal="left" vertical="center" wrapText="1"/>
    </xf>
    <xf numFmtId="0" fontId="4" fillId="5" borderId="25" xfId="0" applyFont="1" applyFill="1" applyBorder="1" applyAlignment="1">
      <alignment horizontal="left" vertical="center" wrapText="1"/>
    </xf>
    <xf numFmtId="0" fontId="4" fillId="5" borderId="26" xfId="0" applyFont="1" applyFill="1" applyBorder="1" applyAlignment="1">
      <alignment horizontal="left" vertical="center" wrapText="1"/>
    </xf>
    <xf numFmtId="0" fontId="4" fillId="5" borderId="27" xfId="0" applyFont="1" applyFill="1" applyBorder="1" applyAlignment="1">
      <alignment horizontal="left" vertical="center" wrapText="1"/>
    </xf>
    <xf numFmtId="0" fontId="4" fillId="5" borderId="28" xfId="0" applyFont="1" applyFill="1" applyBorder="1" applyAlignment="1">
      <alignment horizontal="left" vertical="center" wrapText="1"/>
    </xf>
    <xf numFmtId="0" fontId="4" fillId="5" borderId="29" xfId="0" applyFont="1" applyFill="1" applyBorder="1" applyAlignment="1">
      <alignment horizontal="left" vertical="center" wrapText="1"/>
    </xf>
    <xf numFmtId="0" fontId="4" fillId="5" borderId="30" xfId="0" applyFont="1" applyFill="1" applyBorder="1" applyAlignment="1">
      <alignment horizontal="left" vertical="center" wrapText="1"/>
    </xf>
    <xf numFmtId="0" fontId="4" fillId="5" borderId="34" xfId="0" applyFont="1" applyFill="1" applyBorder="1" applyAlignment="1">
      <alignment horizontal="left" vertical="center" wrapText="1"/>
    </xf>
    <xf numFmtId="0" fontId="4" fillId="5" borderId="35" xfId="0" applyFont="1" applyFill="1" applyBorder="1" applyAlignment="1">
      <alignment horizontal="left" vertical="center" wrapText="1"/>
    </xf>
    <xf numFmtId="0" fontId="4" fillId="5" borderId="36" xfId="0" applyFont="1" applyFill="1" applyBorder="1" applyAlignment="1">
      <alignment horizontal="left" vertical="center" wrapText="1"/>
    </xf>
    <xf numFmtId="0" fontId="4" fillId="5" borderId="37" xfId="0" applyFont="1" applyFill="1" applyBorder="1" applyAlignment="1">
      <alignment horizontal="left" vertical="center" wrapText="1"/>
    </xf>
    <xf numFmtId="0" fontId="4" fillId="5" borderId="38" xfId="0" applyFont="1" applyFill="1" applyBorder="1" applyAlignment="1">
      <alignment horizontal="left" vertical="center" wrapText="1"/>
    </xf>
    <xf numFmtId="0" fontId="4" fillId="5" borderId="39" xfId="0" applyFont="1" applyFill="1" applyBorder="1" applyAlignment="1">
      <alignment horizontal="left" vertical="center" wrapText="1"/>
    </xf>
    <xf numFmtId="0" fontId="4" fillId="5" borderId="31" xfId="0" applyFont="1" applyFill="1" applyBorder="1" applyAlignment="1">
      <alignment horizontal="left" vertical="center" wrapText="1"/>
    </xf>
    <xf numFmtId="0" fontId="4" fillId="5" borderId="32" xfId="0" applyFont="1" applyFill="1" applyBorder="1" applyAlignment="1">
      <alignment horizontal="left" vertical="center" wrapText="1"/>
    </xf>
    <xf numFmtId="0" fontId="4" fillId="5" borderId="33" xfId="0" applyFont="1" applyFill="1" applyBorder="1" applyAlignment="1">
      <alignment horizontal="left" vertical="center" wrapText="1"/>
    </xf>
    <xf numFmtId="0" fontId="9" fillId="0" borderId="0" xfId="0" quotePrefix="1" applyFont="1" applyFill="1" applyBorder="1" applyAlignment="1">
      <alignment horizontal="left" vertical="center" wrapText="1"/>
    </xf>
    <xf numFmtId="0" fontId="9" fillId="0" borderId="5" xfId="0" quotePrefix="1" applyFont="1" applyFill="1" applyBorder="1" applyAlignment="1">
      <alignment horizontal="left" vertical="center" wrapText="1"/>
    </xf>
    <xf numFmtId="0" fontId="8" fillId="2" borderId="0" xfId="0" applyFont="1" applyFill="1" applyBorder="1" applyAlignment="1">
      <alignment horizontal="left" vertical="center" wrapText="1"/>
    </xf>
    <xf numFmtId="0" fontId="8" fillId="2" borderId="5" xfId="0" applyFont="1" applyFill="1" applyBorder="1" applyAlignment="1">
      <alignment horizontal="left" vertical="center" wrapText="1"/>
    </xf>
    <xf numFmtId="0" fontId="10" fillId="5" borderId="25" xfId="0" applyFont="1" applyFill="1" applyBorder="1" applyAlignment="1">
      <alignment horizontal="left" vertical="center" wrapText="1"/>
    </xf>
    <xf numFmtId="0" fontId="10" fillId="5" borderId="26" xfId="0" applyFont="1" applyFill="1" applyBorder="1" applyAlignment="1">
      <alignment horizontal="left" vertical="center" wrapText="1"/>
    </xf>
    <xf numFmtId="0" fontId="10" fillId="5" borderId="27" xfId="0" applyFont="1" applyFill="1" applyBorder="1" applyAlignment="1">
      <alignment horizontal="left" vertical="center" wrapText="1"/>
    </xf>
    <xf numFmtId="0" fontId="10" fillId="5" borderId="28" xfId="0" applyFont="1" applyFill="1" applyBorder="1" applyAlignment="1">
      <alignment horizontal="left" vertical="center" wrapText="1"/>
    </xf>
    <xf numFmtId="0" fontId="10" fillId="5" borderId="29" xfId="0" applyFont="1" applyFill="1" applyBorder="1" applyAlignment="1">
      <alignment horizontal="left" vertical="center" wrapText="1"/>
    </xf>
    <xf numFmtId="0" fontId="10" fillId="5" borderId="30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5" fillId="2" borderId="3" xfId="0" applyFont="1" applyFill="1" applyBorder="1" applyAlignment="1">
      <alignment horizontal="left" vertical="center" wrapText="1"/>
    </xf>
    <xf numFmtId="0" fontId="0" fillId="0" borderId="26" xfId="0" applyBorder="1" applyAlignment="1">
      <alignment horizontal="left" vertical="center" wrapText="1"/>
    </xf>
    <xf numFmtId="0" fontId="0" fillId="0" borderId="27" xfId="0" applyBorder="1" applyAlignment="1">
      <alignment horizontal="left" vertical="center" wrapText="1"/>
    </xf>
    <xf numFmtId="0" fontId="0" fillId="0" borderId="28" xfId="0" applyBorder="1" applyAlignment="1">
      <alignment horizontal="left" vertical="center" wrapText="1"/>
    </xf>
    <xf numFmtId="0" fontId="0" fillId="0" borderId="29" xfId="0" applyBorder="1" applyAlignment="1">
      <alignment horizontal="left" vertical="center" wrapText="1"/>
    </xf>
    <xf numFmtId="0" fontId="0" fillId="0" borderId="30" xfId="0" applyBorder="1" applyAlignment="1">
      <alignment horizontal="left" vertical="center" wrapText="1"/>
    </xf>
    <xf numFmtId="0" fontId="8" fillId="0" borderId="56" xfId="0" applyFont="1" applyFill="1" applyBorder="1" applyAlignment="1">
      <alignment horizontal="left" vertical="center" wrapText="1"/>
    </xf>
    <xf numFmtId="2" fontId="28" fillId="7" borderId="9" xfId="0" applyNumberFormat="1" applyFont="1" applyFill="1" applyBorder="1" applyAlignment="1">
      <alignment horizontal="center" vertical="center"/>
    </xf>
    <xf numFmtId="2" fontId="28" fillId="7" borderId="10" xfId="0" applyNumberFormat="1" applyFont="1" applyFill="1" applyBorder="1" applyAlignment="1">
      <alignment horizontal="center" vertical="center"/>
    </xf>
    <xf numFmtId="2" fontId="28" fillId="7" borderId="11" xfId="0" applyNumberFormat="1" applyFont="1" applyFill="1" applyBorder="1" applyAlignment="1">
      <alignment horizontal="center" vertical="center"/>
    </xf>
    <xf numFmtId="0" fontId="30" fillId="13" borderId="9" xfId="0" applyFont="1" applyFill="1" applyBorder="1" applyAlignment="1">
      <alignment horizontal="center" vertical="center"/>
    </xf>
    <xf numFmtId="0" fontId="30" fillId="13" borderId="10" xfId="0" applyFont="1" applyFill="1" applyBorder="1" applyAlignment="1">
      <alignment horizontal="center" vertical="center"/>
    </xf>
    <xf numFmtId="0" fontId="30" fillId="13" borderId="11" xfId="0" applyFont="1" applyFill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24" fillId="0" borderId="0" xfId="0" applyFont="1" applyFill="1" applyBorder="1" applyAlignment="1">
      <alignment horizontal="center" vertical="center"/>
    </xf>
    <xf numFmtId="0" fontId="26" fillId="0" borderId="0" xfId="0" applyFont="1" applyBorder="1" applyAlignment="1">
      <alignment horizontal="center" vertical="center"/>
    </xf>
    <xf numFmtId="0" fontId="22" fillId="0" borderId="0" xfId="0" applyFont="1" applyBorder="1" applyAlignment="1">
      <alignment horizontal="center" vertical="center"/>
    </xf>
    <xf numFmtId="0" fontId="23" fillId="0" borderId="0" xfId="0" applyFont="1" applyBorder="1" applyAlignment="1">
      <alignment horizontal="center" vertical="center"/>
    </xf>
    <xf numFmtId="0" fontId="24" fillId="0" borderId="0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E2AC00"/>
      <color rgb="FFFFFF99"/>
      <color rgb="FFFFC9C9"/>
      <color rgb="FFFFBEAF"/>
      <color rgb="FFFFF7E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246530</xdr:colOff>
      <xdr:row>1</xdr:row>
      <xdr:rowOff>190501</xdr:rowOff>
    </xdr:from>
    <xdr:to>
      <xdr:col>12</xdr:col>
      <xdr:colOff>532054</xdr:colOff>
      <xdr:row>8</xdr:row>
      <xdr:rowOff>36271</xdr:rowOff>
    </xdr:to>
    <xdr:pic>
      <xdr:nvPicPr>
        <xdr:cNvPr id="2" name="Image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85530" y="392207"/>
          <a:ext cx="1809524" cy="119047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/>
  </sheetPr>
  <dimension ref="A1:B4"/>
  <sheetViews>
    <sheetView workbookViewId="0">
      <selection activeCell="C36" sqref="C36"/>
    </sheetView>
  </sheetViews>
  <sheetFormatPr baseColWidth="10" defaultRowHeight="15" x14ac:dyDescent="0.25"/>
  <cols>
    <col min="2" max="2" width="14" bestFit="1" customWidth="1"/>
  </cols>
  <sheetData>
    <row r="1" spans="1:2" x14ac:dyDescent="0.25">
      <c r="A1" t="s">
        <v>1</v>
      </c>
      <c r="B1" t="s">
        <v>18</v>
      </c>
    </row>
    <row r="2" spans="1:2" x14ac:dyDescent="0.25">
      <c r="A2" t="s">
        <v>2</v>
      </c>
      <c r="B2" t="s">
        <v>19</v>
      </c>
    </row>
    <row r="3" spans="1:2" x14ac:dyDescent="0.25">
      <c r="B3" t="s">
        <v>20</v>
      </c>
    </row>
    <row r="4" spans="1:2" x14ac:dyDescent="0.25">
      <c r="B4" t="s">
        <v>11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82"/>
  <sheetViews>
    <sheetView showGridLines="0" tabSelected="1" topLeftCell="A10" zoomScale="70" zoomScaleNormal="70" workbookViewId="0">
      <selection activeCell="B20" sqref="B20:V21"/>
    </sheetView>
  </sheetViews>
  <sheetFormatPr baseColWidth="10" defaultRowHeight="15" x14ac:dyDescent="0.25"/>
  <cols>
    <col min="1" max="1" width="5.7109375" style="52" customWidth="1"/>
    <col min="2" max="9" width="11.42578125" style="4" customWidth="1"/>
    <col min="10" max="11" width="11.42578125" style="4"/>
    <col min="12" max="12" width="11.42578125" style="4" customWidth="1"/>
    <col min="13" max="22" width="11.42578125" style="4"/>
    <col min="23" max="23" width="5.7109375" style="52" customWidth="1"/>
    <col min="24" max="16384" width="11.42578125" style="4"/>
  </cols>
  <sheetData>
    <row r="1" spans="2:22" ht="15.75" thickBot="1" x14ac:dyDescent="0.3"/>
    <row r="2" spans="2:22" ht="15.75" thickTop="1" x14ac:dyDescent="0.25">
      <c r="B2" s="21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3"/>
    </row>
    <row r="3" spans="2:22" x14ac:dyDescent="0.25">
      <c r="B3" s="24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25"/>
    </row>
    <row r="4" spans="2:22" x14ac:dyDescent="0.25">
      <c r="B4" s="24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25"/>
    </row>
    <row r="5" spans="2:22" x14ac:dyDescent="0.25">
      <c r="B5" s="24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25"/>
    </row>
    <row r="6" spans="2:22" x14ac:dyDescent="0.25">
      <c r="B6" s="24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25"/>
    </row>
    <row r="7" spans="2:22" x14ac:dyDescent="0.25">
      <c r="B7" s="24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25"/>
    </row>
    <row r="8" spans="2:22" x14ac:dyDescent="0.25">
      <c r="B8" s="24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25"/>
    </row>
    <row r="9" spans="2:22" x14ac:dyDescent="0.25">
      <c r="B9" s="24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25"/>
    </row>
    <row r="10" spans="2:22" ht="39" x14ac:dyDescent="0.25">
      <c r="B10" s="104" t="s">
        <v>35</v>
      </c>
      <c r="C10" s="105"/>
      <c r="D10" s="105"/>
      <c r="E10" s="105"/>
      <c r="F10" s="105"/>
      <c r="G10" s="105"/>
      <c r="H10" s="105"/>
      <c r="I10" s="105"/>
      <c r="J10" s="105"/>
      <c r="K10" s="105"/>
      <c r="L10" s="105"/>
      <c r="M10" s="105"/>
      <c r="N10" s="105"/>
      <c r="O10" s="105"/>
      <c r="P10" s="105"/>
      <c r="Q10" s="105"/>
      <c r="R10" s="105"/>
      <c r="S10" s="105"/>
      <c r="T10" s="105"/>
      <c r="U10" s="105"/>
      <c r="V10" s="106"/>
    </row>
    <row r="11" spans="2:22" ht="28.5" x14ac:dyDescent="0.25">
      <c r="B11" s="107" t="s">
        <v>29</v>
      </c>
      <c r="C11" s="108"/>
      <c r="D11" s="108"/>
      <c r="E11" s="108"/>
      <c r="F11" s="108"/>
      <c r="G11" s="108"/>
      <c r="H11" s="108"/>
      <c r="I11" s="108"/>
      <c r="J11" s="108"/>
      <c r="K11" s="108"/>
      <c r="L11" s="108"/>
      <c r="M11" s="108"/>
      <c r="N11" s="108"/>
      <c r="O11" s="108"/>
      <c r="P11" s="108"/>
      <c r="Q11" s="108"/>
      <c r="R11" s="108"/>
      <c r="S11" s="108"/>
      <c r="T11" s="108"/>
      <c r="U11" s="108"/>
      <c r="V11" s="109"/>
    </row>
    <row r="12" spans="2:22" x14ac:dyDescent="0.25">
      <c r="B12" s="24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25"/>
    </row>
    <row r="13" spans="2:22" x14ac:dyDescent="0.25">
      <c r="B13" s="24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25"/>
    </row>
    <row r="14" spans="2:22" ht="26.25" x14ac:dyDescent="0.25">
      <c r="B14" s="110" t="s">
        <v>49</v>
      </c>
      <c r="C14" s="111"/>
      <c r="D14" s="111"/>
      <c r="E14" s="111"/>
      <c r="F14" s="111"/>
      <c r="G14" s="111"/>
      <c r="H14" s="111"/>
      <c r="I14" s="111"/>
      <c r="J14" s="111"/>
      <c r="K14" s="111"/>
      <c r="L14" s="111"/>
      <c r="M14" s="111"/>
      <c r="N14" s="111"/>
      <c r="O14" s="111"/>
      <c r="P14" s="111"/>
      <c r="Q14" s="111"/>
      <c r="R14" s="111"/>
      <c r="S14" s="111"/>
      <c r="T14" s="111"/>
      <c r="U14" s="111"/>
      <c r="V14" s="112"/>
    </row>
    <row r="15" spans="2:22" x14ac:dyDescent="0.25">
      <c r="B15" s="24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25"/>
    </row>
    <row r="16" spans="2:22" ht="26.25" x14ac:dyDescent="0.25">
      <c r="B16" s="113" t="s">
        <v>47</v>
      </c>
      <c r="C16" s="114"/>
      <c r="D16" s="114"/>
      <c r="E16" s="114"/>
      <c r="F16" s="114"/>
      <c r="G16" s="114"/>
      <c r="H16" s="114"/>
      <c r="I16" s="114"/>
      <c r="J16" s="114"/>
      <c r="K16" s="114"/>
      <c r="L16" s="114"/>
      <c r="M16" s="114"/>
      <c r="N16" s="114"/>
      <c r="O16" s="114"/>
      <c r="P16" s="114"/>
      <c r="Q16" s="114"/>
      <c r="R16" s="114"/>
      <c r="S16" s="114"/>
      <c r="T16" s="114"/>
      <c r="U16" s="114"/>
      <c r="V16" s="115"/>
    </row>
    <row r="17" spans="1:23" ht="26.25" x14ac:dyDescent="0.25">
      <c r="B17" s="113" t="s">
        <v>48</v>
      </c>
      <c r="C17" s="114"/>
      <c r="D17" s="114"/>
      <c r="E17" s="114"/>
      <c r="F17" s="114"/>
      <c r="G17" s="114"/>
      <c r="H17" s="114"/>
      <c r="I17" s="114"/>
      <c r="J17" s="114"/>
      <c r="K17" s="114"/>
      <c r="L17" s="114"/>
      <c r="M17" s="114"/>
      <c r="N17" s="114"/>
      <c r="O17" s="114"/>
      <c r="P17" s="114"/>
      <c r="Q17" s="114"/>
      <c r="R17" s="114"/>
      <c r="S17" s="114"/>
      <c r="T17" s="114"/>
      <c r="U17" s="114"/>
      <c r="V17" s="115"/>
    </row>
    <row r="18" spans="1:23" x14ac:dyDescent="0.25">
      <c r="B18" s="24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25"/>
    </row>
    <row r="19" spans="1:23" x14ac:dyDescent="0.25">
      <c r="B19" s="24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25"/>
    </row>
    <row r="20" spans="1:23" x14ac:dyDescent="0.25">
      <c r="B20" s="118" t="s">
        <v>21</v>
      </c>
      <c r="C20" s="119"/>
      <c r="D20" s="119"/>
      <c r="E20" s="119"/>
      <c r="F20" s="119"/>
      <c r="G20" s="119"/>
      <c r="H20" s="119"/>
      <c r="I20" s="119"/>
      <c r="J20" s="119"/>
      <c r="K20" s="119"/>
      <c r="L20" s="119"/>
      <c r="M20" s="119"/>
      <c r="N20" s="119"/>
      <c r="O20" s="119"/>
      <c r="P20" s="119"/>
      <c r="Q20" s="119"/>
      <c r="R20" s="119"/>
      <c r="S20" s="119"/>
      <c r="T20" s="119"/>
      <c r="U20" s="119"/>
      <c r="V20" s="120"/>
    </row>
    <row r="21" spans="1:23" x14ac:dyDescent="0.25">
      <c r="B21" s="121"/>
      <c r="C21" s="119"/>
      <c r="D21" s="119"/>
      <c r="E21" s="119"/>
      <c r="F21" s="119"/>
      <c r="G21" s="119"/>
      <c r="H21" s="119"/>
      <c r="I21" s="119"/>
      <c r="J21" s="119"/>
      <c r="K21" s="119"/>
      <c r="L21" s="119"/>
      <c r="M21" s="119"/>
      <c r="N21" s="119"/>
      <c r="O21" s="119"/>
      <c r="P21" s="119"/>
      <c r="Q21" s="119"/>
      <c r="R21" s="119"/>
      <c r="S21" s="119"/>
      <c r="T21" s="119"/>
      <c r="U21" s="119"/>
      <c r="V21" s="120"/>
    </row>
    <row r="22" spans="1:23" ht="15.75" thickBot="1" x14ac:dyDescent="0.3">
      <c r="B22" s="26"/>
      <c r="C22" s="27"/>
      <c r="D22" s="27"/>
      <c r="E22" s="27"/>
      <c r="F22" s="27"/>
      <c r="G22" s="27"/>
      <c r="H22" s="27"/>
      <c r="I22" s="27"/>
      <c r="J22" s="27"/>
      <c r="K22" s="27"/>
      <c r="L22" s="27"/>
      <c r="M22" s="27"/>
      <c r="N22" s="27"/>
      <c r="O22" s="27"/>
      <c r="P22" s="27"/>
      <c r="Q22" s="27"/>
      <c r="R22" s="27"/>
      <c r="S22" s="27"/>
      <c r="T22" s="27"/>
      <c r="U22" s="27"/>
      <c r="V22" s="28"/>
    </row>
    <row r="23" spans="1:23" customFormat="1" ht="16.5" thickTop="1" thickBot="1" x14ac:dyDescent="0.3"/>
    <row r="24" spans="1:23" x14ac:dyDescent="0.25">
      <c r="B24" s="54"/>
      <c r="C24" s="55"/>
      <c r="D24" s="55"/>
      <c r="E24" s="55"/>
      <c r="F24" s="55"/>
      <c r="G24" s="55"/>
      <c r="H24" s="55"/>
      <c r="I24" s="55"/>
      <c r="J24" s="55"/>
      <c r="K24" s="55"/>
      <c r="L24" s="55"/>
      <c r="M24" s="55"/>
      <c r="N24" s="55"/>
      <c r="O24" s="55"/>
      <c r="P24" s="55"/>
      <c r="Q24" s="55"/>
      <c r="R24" s="55"/>
      <c r="S24" s="55"/>
      <c r="T24" s="55"/>
      <c r="U24" s="55"/>
      <c r="V24" s="56"/>
    </row>
    <row r="25" spans="1:23" ht="50.1" customHeight="1" x14ac:dyDescent="0.25">
      <c r="B25" s="129" t="s">
        <v>33</v>
      </c>
      <c r="C25" s="130"/>
      <c r="D25" s="130"/>
      <c r="E25" s="128" t="s">
        <v>34</v>
      </c>
      <c r="F25" s="128"/>
      <c r="G25" s="128"/>
      <c r="H25" s="128"/>
      <c r="I25" s="128"/>
      <c r="J25" s="128"/>
      <c r="K25" s="128"/>
      <c r="L25" s="128"/>
      <c r="M25" s="128"/>
      <c r="N25" s="128"/>
      <c r="O25" s="128"/>
      <c r="P25" s="128"/>
      <c r="Q25" s="128"/>
      <c r="R25" s="128"/>
      <c r="S25" s="128"/>
      <c r="T25" s="130" t="s">
        <v>33</v>
      </c>
      <c r="U25" s="130"/>
      <c r="V25" s="131"/>
    </row>
    <row r="26" spans="1:23" x14ac:dyDescent="0.25">
      <c r="B26" s="6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10"/>
    </row>
    <row r="27" spans="1:23" ht="15.75" x14ac:dyDescent="0.25">
      <c r="B27" s="127" t="s">
        <v>9</v>
      </c>
      <c r="C27" s="116"/>
      <c r="D27" s="116"/>
      <c r="E27" s="116"/>
      <c r="F27" s="116"/>
      <c r="G27" s="116"/>
      <c r="H27" s="116"/>
      <c r="I27" s="116"/>
      <c r="J27" s="116"/>
      <c r="K27" s="116"/>
      <c r="L27" s="116"/>
      <c r="M27" s="116"/>
      <c r="N27" s="116"/>
      <c r="O27" s="116"/>
      <c r="P27" s="116"/>
      <c r="Q27" s="116"/>
      <c r="R27" s="116"/>
      <c r="S27" s="116"/>
      <c r="T27" s="116"/>
      <c r="U27" s="116"/>
      <c r="V27" s="117"/>
    </row>
    <row r="28" spans="1:23" ht="15.75" thickBot="1" x14ac:dyDescent="0.3">
      <c r="B28" s="19"/>
      <c r="C28" s="18"/>
      <c r="D28" s="18"/>
      <c r="E28" s="18"/>
      <c r="F28" s="18"/>
      <c r="G28" s="18"/>
      <c r="H28" s="18"/>
      <c r="I28" s="18"/>
      <c r="J28" s="18"/>
      <c r="K28" s="18"/>
      <c r="L28" s="18"/>
      <c r="M28" s="18"/>
      <c r="N28" s="18"/>
      <c r="O28" s="18"/>
      <c r="P28" s="18"/>
      <c r="Q28" s="18"/>
      <c r="R28" s="18"/>
      <c r="S28" s="18"/>
      <c r="T28" s="18"/>
      <c r="U28" s="18"/>
      <c r="V28" s="20"/>
    </row>
    <row r="29" spans="1:23" ht="16.5" thickBot="1" x14ac:dyDescent="0.3">
      <c r="B29" s="6"/>
      <c r="C29" s="85"/>
      <c r="D29" s="116" t="s">
        <v>32</v>
      </c>
      <c r="E29" s="116"/>
      <c r="F29" s="116"/>
      <c r="G29" s="116"/>
      <c r="H29" s="116"/>
      <c r="I29" s="116"/>
      <c r="J29" s="116"/>
      <c r="K29" s="116"/>
      <c r="L29" s="116"/>
      <c r="M29" s="116"/>
      <c r="N29" s="116"/>
      <c r="O29" s="116"/>
      <c r="P29" s="116"/>
      <c r="Q29" s="116"/>
      <c r="R29" s="116"/>
      <c r="S29" s="116"/>
      <c r="T29" s="116"/>
      <c r="U29" s="116"/>
      <c r="V29" s="117"/>
    </row>
    <row r="30" spans="1:23" s="1" customFormat="1" x14ac:dyDescent="0.25">
      <c r="A30" s="51"/>
      <c r="B30" s="6"/>
      <c r="C30" s="35"/>
      <c r="D30" s="35"/>
      <c r="E30" s="35"/>
      <c r="F30" s="35"/>
      <c r="G30" s="35"/>
      <c r="H30" s="35"/>
      <c r="I30" s="35"/>
      <c r="J30" s="35"/>
      <c r="K30" s="35"/>
      <c r="L30" s="35"/>
      <c r="M30" s="35"/>
      <c r="N30" s="57"/>
      <c r="O30" s="35"/>
      <c r="P30" s="35"/>
      <c r="Q30" s="35"/>
      <c r="R30" s="35"/>
      <c r="S30" s="35"/>
      <c r="T30" s="35"/>
      <c r="U30" s="35"/>
      <c r="V30" s="36"/>
      <c r="W30" s="51"/>
    </row>
    <row r="31" spans="1:23" ht="15.75" x14ac:dyDescent="0.25">
      <c r="B31" s="6"/>
      <c r="C31" s="58"/>
      <c r="D31" s="116" t="s">
        <v>30</v>
      </c>
      <c r="E31" s="116"/>
      <c r="F31" s="116"/>
      <c r="G31" s="116"/>
      <c r="H31" s="116"/>
      <c r="I31" s="116"/>
      <c r="J31" s="116"/>
      <c r="K31" s="116"/>
      <c r="L31" s="116"/>
      <c r="M31" s="116"/>
      <c r="N31" s="116"/>
      <c r="O31" s="116"/>
      <c r="P31" s="116"/>
      <c r="Q31" s="116"/>
      <c r="R31" s="116"/>
      <c r="S31" s="116"/>
      <c r="T31" s="116"/>
      <c r="U31" s="116"/>
      <c r="V31" s="117"/>
    </row>
    <row r="32" spans="1:23" ht="15.75" thickBot="1" x14ac:dyDescent="0.3">
      <c r="B32" s="7"/>
      <c r="C32" s="13"/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3"/>
      <c r="U32" s="13"/>
      <c r="V32" s="14"/>
    </row>
    <row r="33" spans="1:23" customFormat="1" ht="15.75" thickBot="1" x14ac:dyDescent="0.3"/>
    <row r="34" spans="1:23" ht="15.75" thickBot="1" x14ac:dyDescent="0.3">
      <c r="B34" s="54"/>
      <c r="C34" s="55"/>
      <c r="D34" s="55"/>
      <c r="E34" s="55"/>
      <c r="F34" s="55"/>
      <c r="G34" s="55"/>
      <c r="H34" s="55"/>
      <c r="I34" s="55"/>
      <c r="J34" s="55"/>
      <c r="K34" s="55"/>
      <c r="L34" s="55"/>
      <c r="M34" s="55"/>
      <c r="N34" s="55"/>
      <c r="O34" s="55"/>
      <c r="P34" s="55"/>
      <c r="Q34" s="55"/>
      <c r="R34" s="55"/>
      <c r="S34" s="55"/>
      <c r="T34" s="55"/>
      <c r="U34" s="55"/>
      <c r="V34" s="56"/>
    </row>
    <row r="35" spans="1:23" ht="16.5" thickBot="1" x14ac:dyDescent="0.3">
      <c r="B35" s="122" t="s">
        <v>0</v>
      </c>
      <c r="C35" s="123"/>
      <c r="D35" s="123"/>
      <c r="E35" s="124"/>
      <c r="F35" s="125"/>
      <c r="G35" s="125"/>
      <c r="H35" s="125"/>
      <c r="I35" s="125"/>
      <c r="J35" s="125"/>
      <c r="K35" s="125"/>
      <c r="L35" s="125"/>
      <c r="M35" s="125"/>
      <c r="N35" s="125"/>
      <c r="O35" s="125"/>
      <c r="P35" s="125"/>
      <c r="Q35" s="125"/>
      <c r="R35" s="125"/>
      <c r="S35" s="125"/>
      <c r="T35" s="125"/>
      <c r="U35" s="126"/>
      <c r="V35" s="10"/>
    </row>
    <row r="36" spans="1:23" ht="15.75" thickBot="1" x14ac:dyDescent="0.3">
      <c r="B36" s="6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10"/>
    </row>
    <row r="37" spans="1:23" ht="16.5" thickBot="1" x14ac:dyDescent="0.3">
      <c r="B37" s="122" t="s">
        <v>10</v>
      </c>
      <c r="C37" s="123"/>
      <c r="D37" s="123"/>
      <c r="E37" s="86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10"/>
    </row>
    <row r="38" spans="1:23" ht="15.75" thickBot="1" x14ac:dyDescent="0.3">
      <c r="B38" s="7"/>
      <c r="C38" s="13"/>
      <c r="D38" s="13"/>
      <c r="E38" s="13"/>
      <c r="F38" s="13"/>
      <c r="G38" s="13"/>
      <c r="H38" s="13"/>
      <c r="I38" s="13"/>
      <c r="J38" s="13"/>
      <c r="K38" s="13"/>
      <c r="L38" s="13"/>
      <c r="M38" s="13"/>
      <c r="N38" s="13"/>
      <c r="O38" s="13"/>
      <c r="P38" s="13"/>
      <c r="Q38" s="13"/>
      <c r="R38" s="13"/>
      <c r="S38" s="13"/>
      <c r="T38" s="13"/>
      <c r="U38" s="13"/>
      <c r="V38" s="14"/>
    </row>
    <row r="39" spans="1:23" customFormat="1" ht="15.75" thickBot="1" x14ac:dyDescent="0.3"/>
    <row r="40" spans="1:23" ht="15" customHeight="1" x14ac:dyDescent="0.25">
      <c r="B40" s="168" t="s">
        <v>36</v>
      </c>
      <c r="C40" s="169"/>
      <c r="D40" s="169"/>
      <c r="E40" s="169"/>
      <c r="F40" s="169"/>
      <c r="G40" s="169"/>
      <c r="H40" s="169"/>
      <c r="I40" s="169"/>
      <c r="J40" s="169"/>
      <c r="K40" s="169"/>
      <c r="L40" s="169"/>
      <c r="M40" s="169"/>
      <c r="N40" s="169"/>
      <c r="O40" s="169"/>
      <c r="P40" s="169"/>
      <c r="Q40" s="169"/>
      <c r="R40" s="169"/>
      <c r="S40" s="169"/>
      <c r="T40" s="169"/>
      <c r="U40" s="169"/>
      <c r="V40" s="170"/>
    </row>
    <row r="41" spans="1:23" ht="16.5" customHeight="1" x14ac:dyDescent="0.25">
      <c r="B41" s="134"/>
      <c r="C41" s="135"/>
      <c r="D41" s="135"/>
      <c r="E41" s="135"/>
      <c r="F41" s="135"/>
      <c r="G41" s="135"/>
      <c r="H41" s="135"/>
      <c r="I41" s="135"/>
      <c r="J41" s="135"/>
      <c r="K41" s="135"/>
      <c r="L41" s="135"/>
      <c r="M41" s="135"/>
      <c r="N41" s="135"/>
      <c r="O41" s="135"/>
      <c r="P41" s="135"/>
      <c r="Q41" s="135"/>
      <c r="R41" s="135"/>
      <c r="S41" s="135"/>
      <c r="T41" s="135"/>
      <c r="U41" s="135"/>
      <c r="V41" s="136"/>
    </row>
    <row r="42" spans="1:23" s="1" customFormat="1" ht="16.5" customHeight="1" thickBot="1" x14ac:dyDescent="0.3">
      <c r="A42" s="51"/>
      <c r="B42" s="132" t="s">
        <v>3</v>
      </c>
      <c r="C42" s="133"/>
      <c r="D42" s="133"/>
      <c r="E42" s="140"/>
      <c r="F42" s="140"/>
      <c r="G42" s="140"/>
      <c r="H42" s="140"/>
      <c r="I42" s="140"/>
      <c r="J42" s="140"/>
      <c r="K42" s="140"/>
      <c r="L42" s="140"/>
      <c r="M42" s="140"/>
      <c r="N42" s="140"/>
      <c r="O42" s="140"/>
      <c r="P42" s="140"/>
      <c r="Q42" s="140"/>
      <c r="R42" s="140"/>
      <c r="S42" s="140"/>
      <c r="T42" s="140"/>
      <c r="U42" s="140"/>
      <c r="V42" s="141"/>
      <c r="W42" s="51"/>
    </row>
    <row r="43" spans="1:23" ht="16.5" thickBot="1" x14ac:dyDescent="0.3">
      <c r="B43" s="6"/>
      <c r="C43" s="87" t="s">
        <v>2</v>
      </c>
      <c r="D43" s="176" t="s">
        <v>27</v>
      </c>
      <c r="E43" s="142"/>
      <c r="F43" s="142"/>
      <c r="G43" s="142"/>
      <c r="H43" s="142"/>
      <c r="I43" s="143"/>
      <c r="J43" s="171"/>
      <c r="K43" s="171"/>
      <c r="L43" s="171"/>
      <c r="M43" s="171"/>
      <c r="N43" s="171"/>
      <c r="O43" s="171"/>
      <c r="P43" s="171"/>
      <c r="Q43" s="171"/>
      <c r="R43" s="171"/>
      <c r="S43" s="171"/>
      <c r="T43" s="171"/>
      <c r="U43" s="172"/>
      <c r="V43" s="39"/>
    </row>
    <row r="44" spans="1:23" x14ac:dyDescent="0.25">
      <c r="B44" s="40"/>
      <c r="C44" s="35"/>
      <c r="D44" s="35"/>
      <c r="E44" s="35"/>
      <c r="F44" s="35"/>
      <c r="G44" s="35"/>
      <c r="H44" s="89"/>
      <c r="I44" s="173"/>
      <c r="J44" s="174"/>
      <c r="K44" s="174"/>
      <c r="L44" s="174"/>
      <c r="M44" s="174"/>
      <c r="N44" s="174"/>
      <c r="O44" s="174"/>
      <c r="P44" s="174"/>
      <c r="Q44" s="174"/>
      <c r="R44" s="174"/>
      <c r="S44" s="174"/>
      <c r="T44" s="174"/>
      <c r="U44" s="175"/>
      <c r="V44" s="39"/>
    </row>
    <row r="45" spans="1:23" x14ac:dyDescent="0.25">
      <c r="A45" s="4"/>
      <c r="B45" s="90"/>
      <c r="C45" s="91"/>
      <c r="D45" s="91"/>
      <c r="E45" s="91"/>
      <c r="F45" s="91"/>
      <c r="G45" s="91"/>
      <c r="H45" s="89"/>
      <c r="I45" s="92"/>
      <c r="J45" s="92"/>
      <c r="K45" s="92"/>
      <c r="L45" s="92"/>
      <c r="M45" s="92"/>
      <c r="N45" s="92"/>
      <c r="O45" s="92"/>
      <c r="P45" s="92"/>
      <c r="Q45" s="92"/>
      <c r="R45" s="92"/>
      <c r="S45" s="92"/>
      <c r="T45" s="92"/>
      <c r="U45" s="92"/>
      <c r="V45" s="39"/>
      <c r="W45" s="4"/>
    </row>
    <row r="46" spans="1:23" x14ac:dyDescent="0.25">
      <c r="B46" s="134" t="s">
        <v>37</v>
      </c>
      <c r="C46" s="135"/>
      <c r="D46" s="135"/>
      <c r="E46" s="135"/>
      <c r="F46" s="135"/>
      <c r="G46" s="135"/>
      <c r="H46" s="135"/>
      <c r="I46" s="135"/>
      <c r="J46" s="135"/>
      <c r="K46" s="135"/>
      <c r="L46" s="135"/>
      <c r="M46" s="135"/>
      <c r="N46" s="135"/>
      <c r="O46" s="135"/>
      <c r="P46" s="135"/>
      <c r="Q46" s="135"/>
      <c r="R46" s="135"/>
      <c r="S46" s="135"/>
      <c r="T46" s="135"/>
      <c r="U46" s="135"/>
      <c r="V46" s="136"/>
    </row>
    <row r="47" spans="1:23" x14ac:dyDescent="0.25">
      <c r="B47" s="134"/>
      <c r="C47" s="135"/>
      <c r="D47" s="135"/>
      <c r="E47" s="135"/>
      <c r="F47" s="135"/>
      <c r="G47" s="135"/>
      <c r="H47" s="135"/>
      <c r="I47" s="135"/>
      <c r="J47" s="135"/>
      <c r="K47" s="135"/>
      <c r="L47" s="135"/>
      <c r="M47" s="135"/>
      <c r="N47" s="135"/>
      <c r="O47" s="135"/>
      <c r="P47" s="135"/>
      <c r="Q47" s="135"/>
      <c r="R47" s="135"/>
      <c r="S47" s="135"/>
      <c r="T47" s="135"/>
      <c r="U47" s="135"/>
      <c r="V47" s="136"/>
    </row>
    <row r="48" spans="1:23" x14ac:dyDescent="0.25">
      <c r="B48" s="137" t="s">
        <v>39</v>
      </c>
      <c r="C48" s="138"/>
      <c r="D48" s="138"/>
      <c r="E48" s="138"/>
      <c r="F48" s="138"/>
      <c r="G48" s="138"/>
      <c r="H48" s="138"/>
      <c r="I48" s="138"/>
      <c r="J48" s="138"/>
      <c r="K48" s="138"/>
      <c r="L48" s="138"/>
      <c r="M48" s="138"/>
      <c r="N48" s="138"/>
      <c r="O48" s="138"/>
      <c r="P48" s="138"/>
      <c r="Q48" s="138"/>
      <c r="R48" s="138"/>
      <c r="S48" s="138"/>
      <c r="T48" s="138"/>
      <c r="U48" s="138"/>
      <c r="V48" s="139"/>
    </row>
    <row r="49" spans="1:23" ht="16.5" customHeight="1" x14ac:dyDescent="0.25">
      <c r="B49" s="137"/>
      <c r="C49" s="138"/>
      <c r="D49" s="138"/>
      <c r="E49" s="138"/>
      <c r="F49" s="138"/>
      <c r="G49" s="138"/>
      <c r="H49" s="138"/>
      <c r="I49" s="138"/>
      <c r="J49" s="138"/>
      <c r="K49" s="138"/>
      <c r="L49" s="138"/>
      <c r="M49" s="138"/>
      <c r="N49" s="138"/>
      <c r="O49" s="138"/>
      <c r="P49" s="138"/>
      <c r="Q49" s="138"/>
      <c r="R49" s="138"/>
      <c r="S49" s="138"/>
      <c r="T49" s="138"/>
      <c r="U49" s="138"/>
      <c r="V49" s="139"/>
    </row>
    <row r="50" spans="1:23" ht="16.5" customHeight="1" thickBot="1" x14ac:dyDescent="0.3">
      <c r="B50" s="132" t="s">
        <v>3</v>
      </c>
      <c r="C50" s="133"/>
      <c r="D50" s="13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10"/>
    </row>
    <row r="51" spans="1:23" ht="16.5" customHeight="1" thickBot="1" x14ac:dyDescent="0.3">
      <c r="B51" s="6"/>
      <c r="C51" s="87" t="s">
        <v>2</v>
      </c>
      <c r="D51" s="142" t="s">
        <v>28</v>
      </c>
      <c r="E51" s="142"/>
      <c r="F51" s="142"/>
      <c r="G51" s="142"/>
      <c r="H51" s="142"/>
      <c r="I51" s="142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10"/>
    </row>
    <row r="52" spans="1:23" ht="16.5" customHeight="1" x14ac:dyDescent="0.25">
      <c r="A52" s="4"/>
      <c r="B52" s="6"/>
      <c r="C52" s="9"/>
      <c r="D52" s="41"/>
      <c r="E52" s="143"/>
      <c r="F52" s="144"/>
      <c r="G52" s="144"/>
      <c r="H52" s="144"/>
      <c r="I52" s="144"/>
      <c r="J52" s="144"/>
      <c r="K52" s="144"/>
      <c r="L52" s="144"/>
      <c r="M52" s="144"/>
      <c r="N52" s="144"/>
      <c r="O52" s="144"/>
      <c r="P52" s="144"/>
      <c r="Q52" s="144"/>
      <c r="R52" s="144"/>
      <c r="S52" s="144"/>
      <c r="T52" s="144"/>
      <c r="U52" s="145"/>
      <c r="V52" s="10"/>
      <c r="W52" s="4"/>
    </row>
    <row r="53" spans="1:23" ht="15.75" x14ac:dyDescent="0.25">
      <c r="A53" s="4"/>
      <c r="B53" s="6"/>
      <c r="C53" s="9"/>
      <c r="D53" s="41"/>
      <c r="E53" s="146"/>
      <c r="F53" s="147"/>
      <c r="G53" s="147"/>
      <c r="H53" s="147"/>
      <c r="I53" s="147"/>
      <c r="J53" s="147"/>
      <c r="K53" s="147"/>
      <c r="L53" s="147"/>
      <c r="M53" s="147"/>
      <c r="N53" s="147"/>
      <c r="O53" s="147"/>
      <c r="P53" s="147"/>
      <c r="Q53" s="147"/>
      <c r="R53" s="147"/>
      <c r="S53" s="147"/>
      <c r="T53" s="147"/>
      <c r="U53" s="148"/>
      <c r="V53" s="10"/>
      <c r="W53" s="4"/>
    </row>
    <row r="54" spans="1:23" ht="15.75" x14ac:dyDescent="0.25">
      <c r="A54" s="4"/>
      <c r="B54" s="6"/>
      <c r="C54" s="9"/>
      <c r="D54" s="41"/>
      <c r="E54" s="41"/>
      <c r="F54" s="41"/>
      <c r="G54" s="41"/>
      <c r="H54" s="41"/>
      <c r="I54" s="41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10"/>
      <c r="W54" s="4"/>
    </row>
    <row r="55" spans="1:23" x14ac:dyDescent="0.25">
      <c r="A55" s="4"/>
      <c r="B55" s="137" t="s">
        <v>40</v>
      </c>
      <c r="C55" s="138"/>
      <c r="D55" s="138"/>
      <c r="E55" s="138"/>
      <c r="F55" s="138"/>
      <c r="G55" s="138"/>
      <c r="H55" s="138"/>
      <c r="I55" s="138"/>
      <c r="J55" s="138"/>
      <c r="K55" s="138"/>
      <c r="L55" s="138"/>
      <c r="M55" s="138"/>
      <c r="N55" s="138"/>
      <c r="O55" s="138"/>
      <c r="P55" s="138"/>
      <c r="Q55" s="138"/>
      <c r="R55" s="138"/>
      <c r="S55" s="138"/>
      <c r="T55" s="138"/>
      <c r="U55" s="138"/>
      <c r="V55" s="139"/>
      <c r="W55" s="4"/>
    </row>
    <row r="56" spans="1:23" ht="16.5" customHeight="1" x14ac:dyDescent="0.25">
      <c r="A56" s="4"/>
      <c r="B56" s="137"/>
      <c r="C56" s="138"/>
      <c r="D56" s="138"/>
      <c r="E56" s="138"/>
      <c r="F56" s="138"/>
      <c r="G56" s="138"/>
      <c r="H56" s="138"/>
      <c r="I56" s="138"/>
      <c r="J56" s="138"/>
      <c r="K56" s="138"/>
      <c r="L56" s="138"/>
      <c r="M56" s="138"/>
      <c r="N56" s="138"/>
      <c r="O56" s="138"/>
      <c r="P56" s="138"/>
      <c r="Q56" s="138"/>
      <c r="R56" s="138"/>
      <c r="S56" s="138"/>
      <c r="T56" s="138"/>
      <c r="U56" s="138"/>
      <c r="V56" s="139"/>
      <c r="W56" s="4"/>
    </row>
    <row r="57" spans="1:23" ht="16.5" thickBot="1" x14ac:dyDescent="0.3">
      <c r="A57" s="4"/>
      <c r="B57" s="132" t="s">
        <v>3</v>
      </c>
      <c r="C57" s="133"/>
      <c r="D57" s="133"/>
      <c r="E57" s="140"/>
      <c r="F57" s="140"/>
      <c r="G57" s="140"/>
      <c r="H57" s="140"/>
      <c r="I57" s="140"/>
      <c r="J57" s="140"/>
      <c r="K57" s="140"/>
      <c r="L57" s="140"/>
      <c r="M57" s="140"/>
      <c r="N57" s="140"/>
      <c r="O57" s="140"/>
      <c r="P57" s="140"/>
      <c r="Q57" s="140"/>
      <c r="R57" s="140"/>
      <c r="S57" s="140"/>
      <c r="T57" s="140"/>
      <c r="U57" s="140"/>
      <c r="V57" s="141"/>
      <c r="W57" s="4"/>
    </row>
    <row r="58" spans="1:23" ht="16.5" thickBot="1" x14ac:dyDescent="0.3">
      <c r="A58" s="4"/>
      <c r="B58" s="6"/>
      <c r="C58" s="87" t="s">
        <v>1</v>
      </c>
      <c r="D58" s="142" t="s">
        <v>6</v>
      </c>
      <c r="E58" s="142"/>
      <c r="F58" s="142"/>
      <c r="G58" s="142"/>
      <c r="H58" s="149"/>
      <c r="I58" s="150"/>
      <c r="J58" s="150"/>
      <c r="K58" s="150"/>
      <c r="L58" s="150"/>
      <c r="M58" s="150"/>
      <c r="N58" s="150"/>
      <c r="O58" s="150"/>
      <c r="P58" s="150"/>
      <c r="Q58" s="150"/>
      <c r="R58" s="150"/>
      <c r="S58" s="150"/>
      <c r="T58" s="150"/>
      <c r="U58" s="151"/>
      <c r="V58" s="39"/>
      <c r="W58" s="4"/>
    </row>
    <row r="59" spans="1:23" x14ac:dyDescent="0.25">
      <c r="A59" s="4"/>
      <c r="B59" s="40"/>
      <c r="C59" s="35"/>
      <c r="D59" s="35"/>
      <c r="E59" s="41"/>
      <c r="F59" s="41"/>
      <c r="G59" s="41"/>
      <c r="H59" s="152"/>
      <c r="I59" s="153"/>
      <c r="J59" s="153"/>
      <c r="K59" s="153"/>
      <c r="L59" s="153"/>
      <c r="M59" s="153"/>
      <c r="N59" s="153"/>
      <c r="O59" s="153"/>
      <c r="P59" s="153"/>
      <c r="Q59" s="153"/>
      <c r="R59" s="153"/>
      <c r="S59" s="153"/>
      <c r="T59" s="153"/>
      <c r="U59" s="154"/>
      <c r="V59" s="42"/>
      <c r="W59" s="4"/>
    </row>
    <row r="60" spans="1:23" x14ac:dyDescent="0.25">
      <c r="A60" s="4"/>
      <c r="B60" s="137" t="s">
        <v>41</v>
      </c>
      <c r="C60" s="138"/>
      <c r="D60" s="138"/>
      <c r="E60" s="138"/>
      <c r="F60" s="138"/>
      <c r="G60" s="138"/>
      <c r="H60" s="138"/>
      <c r="I60" s="138"/>
      <c r="J60" s="138"/>
      <c r="K60" s="138"/>
      <c r="L60" s="138"/>
      <c r="M60" s="138"/>
      <c r="N60" s="138"/>
      <c r="O60" s="138"/>
      <c r="P60" s="138"/>
      <c r="Q60" s="138"/>
      <c r="R60" s="138"/>
      <c r="S60" s="138"/>
      <c r="T60" s="138"/>
      <c r="U60" s="138"/>
      <c r="V60" s="139"/>
      <c r="W60" s="4"/>
    </row>
    <row r="61" spans="1:23" ht="16.5" customHeight="1" x14ac:dyDescent="0.25">
      <c r="A61" s="4"/>
      <c r="B61" s="137"/>
      <c r="C61" s="138"/>
      <c r="D61" s="138"/>
      <c r="E61" s="138"/>
      <c r="F61" s="138"/>
      <c r="G61" s="138"/>
      <c r="H61" s="138"/>
      <c r="I61" s="138"/>
      <c r="J61" s="138"/>
      <c r="K61" s="138"/>
      <c r="L61" s="138"/>
      <c r="M61" s="138"/>
      <c r="N61" s="138"/>
      <c r="O61" s="138"/>
      <c r="P61" s="138"/>
      <c r="Q61" s="138"/>
      <c r="R61" s="138"/>
      <c r="S61" s="138"/>
      <c r="T61" s="138"/>
      <c r="U61" s="138"/>
      <c r="V61" s="139"/>
      <c r="W61" s="4"/>
    </row>
    <row r="62" spans="1:23" ht="15.75" customHeight="1" thickBot="1" x14ac:dyDescent="0.3">
      <c r="A62" s="4"/>
      <c r="B62" s="132" t="s">
        <v>3</v>
      </c>
      <c r="C62" s="133"/>
      <c r="D62" s="133"/>
      <c r="E62" s="37"/>
      <c r="F62" s="37"/>
      <c r="G62" s="37"/>
      <c r="H62" s="37"/>
      <c r="I62" s="37"/>
      <c r="J62" s="37"/>
      <c r="K62" s="37"/>
      <c r="L62" s="37"/>
      <c r="M62" s="37"/>
      <c r="N62" s="37"/>
      <c r="O62" s="37"/>
      <c r="P62" s="37"/>
      <c r="Q62" s="37"/>
      <c r="R62" s="37"/>
      <c r="S62" s="37"/>
      <c r="T62" s="37"/>
      <c r="U62" s="37"/>
      <c r="V62" s="38"/>
      <c r="W62" s="4"/>
    </row>
    <row r="63" spans="1:23" ht="16.5" thickBot="1" x14ac:dyDescent="0.3">
      <c r="A63" s="4"/>
      <c r="B63" s="6"/>
      <c r="C63" s="87" t="s">
        <v>1</v>
      </c>
      <c r="D63" s="160" t="s">
        <v>4</v>
      </c>
      <c r="E63" s="160"/>
      <c r="F63" s="160"/>
      <c r="G63" s="160"/>
      <c r="H63" s="160"/>
      <c r="I63" s="160"/>
      <c r="J63" s="160"/>
      <c r="K63" s="160"/>
      <c r="L63" s="160"/>
      <c r="M63" s="160"/>
      <c r="N63" s="160"/>
      <c r="O63" s="160"/>
      <c r="P63" s="160"/>
      <c r="Q63" s="160"/>
      <c r="R63" s="160"/>
      <c r="S63" s="160"/>
      <c r="T63" s="160"/>
      <c r="U63" s="160"/>
      <c r="V63" s="161"/>
      <c r="W63" s="4"/>
    </row>
    <row r="64" spans="1:23" ht="15.75" x14ac:dyDescent="0.25">
      <c r="A64" s="4"/>
      <c r="B64" s="12"/>
      <c r="C64" s="9"/>
      <c r="D64" s="158" t="s">
        <v>7</v>
      </c>
      <c r="E64" s="158"/>
      <c r="F64" s="158"/>
      <c r="G64" s="158"/>
      <c r="H64" s="158"/>
      <c r="I64" s="158"/>
      <c r="J64" s="158"/>
      <c r="K64" s="158"/>
      <c r="L64" s="158"/>
      <c r="M64" s="158"/>
      <c r="N64" s="158"/>
      <c r="O64" s="158"/>
      <c r="P64" s="158"/>
      <c r="Q64" s="158"/>
      <c r="R64" s="158"/>
      <c r="S64" s="158"/>
      <c r="T64" s="158"/>
      <c r="U64" s="158"/>
      <c r="V64" s="159"/>
      <c r="W64" s="4"/>
    </row>
    <row r="65" spans="1:23" ht="15.75" customHeight="1" x14ac:dyDescent="0.25">
      <c r="A65" s="4"/>
      <c r="B65" s="12"/>
      <c r="C65" s="9"/>
      <c r="D65" s="2"/>
      <c r="E65" s="162"/>
      <c r="F65" s="163"/>
      <c r="G65" s="163"/>
      <c r="H65" s="163"/>
      <c r="I65" s="163"/>
      <c r="J65" s="163"/>
      <c r="K65" s="163"/>
      <c r="L65" s="163"/>
      <c r="M65" s="163"/>
      <c r="N65" s="163"/>
      <c r="O65" s="163"/>
      <c r="P65" s="163"/>
      <c r="Q65" s="163"/>
      <c r="R65" s="163"/>
      <c r="S65" s="163"/>
      <c r="T65" s="163"/>
      <c r="U65" s="164"/>
      <c r="V65" s="11"/>
      <c r="W65" s="4"/>
    </row>
    <row r="66" spans="1:23" ht="15.75" x14ac:dyDescent="0.25">
      <c r="A66" s="4"/>
      <c r="B66" s="12"/>
      <c r="C66" s="9"/>
      <c r="D66" s="2"/>
      <c r="E66" s="165"/>
      <c r="F66" s="166"/>
      <c r="G66" s="166"/>
      <c r="H66" s="166"/>
      <c r="I66" s="166"/>
      <c r="J66" s="166"/>
      <c r="K66" s="166"/>
      <c r="L66" s="166"/>
      <c r="M66" s="166"/>
      <c r="N66" s="166"/>
      <c r="O66" s="166"/>
      <c r="P66" s="166"/>
      <c r="Q66" s="166"/>
      <c r="R66" s="166"/>
      <c r="S66" s="166"/>
      <c r="T66" s="166"/>
      <c r="U66" s="167"/>
      <c r="V66" s="11"/>
      <c r="W66" s="4"/>
    </row>
    <row r="67" spans="1:23" ht="15.75" x14ac:dyDescent="0.25">
      <c r="A67" s="4"/>
      <c r="B67" s="12"/>
      <c r="C67" s="9"/>
      <c r="D67" s="158" t="s">
        <v>13</v>
      </c>
      <c r="E67" s="158"/>
      <c r="F67" s="158"/>
      <c r="G67" s="158"/>
      <c r="H67" s="158"/>
      <c r="I67" s="158"/>
      <c r="J67" s="158"/>
      <c r="K67" s="158"/>
      <c r="L67" s="158"/>
      <c r="M67" s="158"/>
      <c r="N67" s="158"/>
      <c r="O67" s="158"/>
      <c r="P67" s="158"/>
      <c r="Q67" s="158"/>
      <c r="R67" s="158"/>
      <c r="S67" s="158"/>
      <c r="T67" s="158"/>
      <c r="U67" s="158"/>
      <c r="V67" s="159"/>
      <c r="W67" s="4"/>
    </row>
    <row r="68" spans="1:23" ht="29.25" customHeight="1" thickBot="1" x14ac:dyDescent="0.3">
      <c r="B68" s="6"/>
      <c r="C68" s="3"/>
      <c r="D68" s="3"/>
      <c r="E68" s="15" t="s">
        <v>3</v>
      </c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10"/>
    </row>
    <row r="69" spans="1:23" ht="29.25" customHeight="1" thickBot="1" x14ac:dyDescent="0.3">
      <c r="B69" s="6"/>
      <c r="C69" s="3"/>
      <c r="D69" s="3"/>
      <c r="E69" s="88" t="s">
        <v>1</v>
      </c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10"/>
    </row>
    <row r="70" spans="1:23" x14ac:dyDescent="0.25">
      <c r="A70" s="4"/>
      <c r="B70" s="6"/>
      <c r="C70" s="3"/>
      <c r="D70" s="3"/>
      <c r="E70" s="17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10"/>
      <c r="W70" s="4"/>
    </row>
    <row r="71" spans="1:23" x14ac:dyDescent="0.25">
      <c r="B71" s="134" t="s">
        <v>38</v>
      </c>
      <c r="C71" s="135"/>
      <c r="D71" s="135"/>
      <c r="E71" s="135"/>
      <c r="F71" s="135"/>
      <c r="G71" s="135"/>
      <c r="H71" s="135"/>
      <c r="I71" s="135"/>
      <c r="J71" s="135"/>
      <c r="K71" s="135"/>
      <c r="L71" s="135"/>
      <c r="M71" s="135"/>
      <c r="N71" s="135"/>
      <c r="O71" s="135"/>
      <c r="P71" s="135"/>
      <c r="Q71" s="135"/>
      <c r="R71" s="135"/>
      <c r="S71" s="135"/>
      <c r="T71" s="135"/>
      <c r="U71" s="135"/>
      <c r="V71" s="136"/>
    </row>
    <row r="72" spans="1:23" x14ac:dyDescent="0.25">
      <c r="B72" s="134"/>
      <c r="C72" s="135"/>
      <c r="D72" s="135"/>
      <c r="E72" s="135"/>
      <c r="F72" s="135"/>
      <c r="G72" s="135"/>
      <c r="H72" s="135"/>
      <c r="I72" s="135"/>
      <c r="J72" s="135"/>
      <c r="K72" s="135"/>
      <c r="L72" s="135"/>
      <c r="M72" s="135"/>
      <c r="N72" s="135"/>
      <c r="O72" s="135"/>
      <c r="P72" s="135"/>
      <c r="Q72" s="135"/>
      <c r="R72" s="135"/>
      <c r="S72" s="135"/>
      <c r="T72" s="135"/>
      <c r="U72" s="135"/>
      <c r="V72" s="136"/>
    </row>
    <row r="73" spans="1:23" x14ac:dyDescent="0.25">
      <c r="B73" s="137" t="s">
        <v>42</v>
      </c>
      <c r="C73" s="138"/>
      <c r="D73" s="138"/>
      <c r="E73" s="138"/>
      <c r="F73" s="138"/>
      <c r="G73" s="138"/>
      <c r="H73" s="138"/>
      <c r="I73" s="138"/>
      <c r="J73" s="138"/>
      <c r="K73" s="138"/>
      <c r="L73" s="138"/>
      <c r="M73" s="138"/>
      <c r="N73" s="138"/>
      <c r="O73" s="138"/>
      <c r="P73" s="138"/>
      <c r="Q73" s="138"/>
      <c r="R73" s="138"/>
      <c r="S73" s="138"/>
      <c r="T73" s="138"/>
      <c r="U73" s="138"/>
      <c r="V73" s="139"/>
    </row>
    <row r="74" spans="1:23" ht="16.5" customHeight="1" x14ac:dyDescent="0.25">
      <c r="B74" s="137"/>
      <c r="C74" s="138"/>
      <c r="D74" s="138"/>
      <c r="E74" s="138"/>
      <c r="F74" s="138"/>
      <c r="G74" s="138"/>
      <c r="H74" s="138"/>
      <c r="I74" s="138"/>
      <c r="J74" s="138"/>
      <c r="K74" s="138"/>
      <c r="L74" s="138"/>
      <c r="M74" s="138"/>
      <c r="N74" s="138"/>
      <c r="O74" s="138"/>
      <c r="P74" s="138"/>
      <c r="Q74" s="138"/>
      <c r="R74" s="138"/>
      <c r="S74" s="138"/>
      <c r="T74" s="138"/>
      <c r="U74" s="138"/>
      <c r="V74" s="139"/>
    </row>
    <row r="75" spans="1:23" ht="16.5" thickBot="1" x14ac:dyDescent="0.3">
      <c r="B75" s="132" t="s">
        <v>3</v>
      </c>
      <c r="C75" s="133"/>
      <c r="D75" s="133"/>
      <c r="E75" s="140"/>
      <c r="F75" s="140"/>
      <c r="G75" s="140"/>
      <c r="H75" s="140"/>
      <c r="I75" s="140"/>
      <c r="J75" s="140"/>
      <c r="K75" s="140"/>
      <c r="L75" s="140"/>
      <c r="M75" s="140"/>
      <c r="N75" s="140"/>
      <c r="O75" s="140"/>
      <c r="P75" s="140"/>
      <c r="Q75" s="140"/>
      <c r="R75" s="140"/>
      <c r="S75" s="140"/>
      <c r="T75" s="140"/>
      <c r="U75" s="140"/>
      <c r="V75" s="141"/>
    </row>
    <row r="76" spans="1:23" ht="16.5" thickBot="1" x14ac:dyDescent="0.3">
      <c r="B76" s="6"/>
      <c r="C76" s="87" t="s">
        <v>1</v>
      </c>
      <c r="D76" s="142" t="s">
        <v>8</v>
      </c>
      <c r="E76" s="142"/>
      <c r="F76" s="142"/>
      <c r="G76" s="155"/>
      <c r="H76" s="156"/>
      <c r="I76" s="156"/>
      <c r="J76" s="156"/>
      <c r="K76" s="156"/>
      <c r="L76" s="156"/>
      <c r="M76" s="156"/>
      <c r="N76" s="156"/>
      <c r="O76" s="156"/>
      <c r="P76" s="156"/>
      <c r="Q76" s="156"/>
      <c r="R76" s="156"/>
      <c r="S76" s="156"/>
      <c r="T76" s="156"/>
      <c r="U76" s="157"/>
      <c r="V76" s="39"/>
    </row>
    <row r="77" spans="1:23" ht="16.5" customHeight="1" x14ac:dyDescent="0.25">
      <c r="B77" s="137" t="s">
        <v>43</v>
      </c>
      <c r="C77" s="138"/>
      <c r="D77" s="138"/>
      <c r="E77" s="138"/>
      <c r="F77" s="138"/>
      <c r="G77" s="138"/>
      <c r="H77" s="138"/>
      <c r="I77" s="138"/>
      <c r="J77" s="138"/>
      <c r="K77" s="138"/>
      <c r="L77" s="138"/>
      <c r="M77" s="138"/>
      <c r="N77" s="138"/>
      <c r="O77" s="138"/>
      <c r="P77" s="138"/>
      <c r="Q77" s="138"/>
      <c r="R77" s="138"/>
      <c r="S77" s="138"/>
      <c r="T77" s="138"/>
      <c r="U77" s="138"/>
      <c r="V77" s="139"/>
    </row>
    <row r="78" spans="1:23" ht="16.5" customHeight="1" x14ac:dyDescent="0.25">
      <c r="B78" s="137"/>
      <c r="C78" s="138"/>
      <c r="D78" s="138"/>
      <c r="E78" s="138"/>
      <c r="F78" s="138"/>
      <c r="G78" s="138"/>
      <c r="H78" s="138"/>
      <c r="I78" s="138"/>
      <c r="J78" s="138"/>
      <c r="K78" s="138"/>
      <c r="L78" s="138"/>
      <c r="M78" s="138"/>
      <c r="N78" s="138"/>
      <c r="O78" s="138"/>
      <c r="P78" s="138"/>
      <c r="Q78" s="138"/>
      <c r="R78" s="138"/>
      <c r="S78" s="138"/>
      <c r="T78" s="138"/>
      <c r="U78" s="138"/>
      <c r="V78" s="139"/>
    </row>
    <row r="79" spans="1:23" ht="16.5" customHeight="1" thickBot="1" x14ac:dyDescent="0.3">
      <c r="B79" s="132" t="s">
        <v>3</v>
      </c>
      <c r="C79" s="133"/>
      <c r="D79" s="133"/>
      <c r="E79" s="140"/>
      <c r="F79" s="140"/>
      <c r="G79" s="140"/>
      <c r="H79" s="140"/>
      <c r="I79" s="140"/>
      <c r="J79" s="140"/>
      <c r="K79" s="140"/>
      <c r="L79" s="140"/>
      <c r="M79" s="140"/>
      <c r="N79" s="140"/>
      <c r="O79" s="140"/>
      <c r="P79" s="140"/>
      <c r="Q79" s="140"/>
      <c r="R79" s="140"/>
      <c r="S79" s="140"/>
      <c r="T79" s="140"/>
      <c r="U79" s="140"/>
      <c r="V79" s="141"/>
    </row>
    <row r="80" spans="1:23" ht="16.5" thickBot="1" x14ac:dyDescent="0.3">
      <c r="B80" s="6"/>
      <c r="C80" s="87" t="s">
        <v>1</v>
      </c>
      <c r="D80" s="142" t="s">
        <v>6</v>
      </c>
      <c r="E80" s="142"/>
      <c r="F80" s="142"/>
      <c r="G80" s="142"/>
      <c r="H80" s="143"/>
      <c r="I80" s="144"/>
      <c r="J80" s="144"/>
      <c r="K80" s="144"/>
      <c r="L80" s="144"/>
      <c r="M80" s="144"/>
      <c r="N80" s="144"/>
      <c r="O80" s="144"/>
      <c r="P80" s="144"/>
      <c r="Q80" s="144"/>
      <c r="R80" s="144"/>
      <c r="S80" s="144"/>
      <c r="T80" s="144"/>
      <c r="U80" s="145"/>
      <c r="V80" s="39"/>
    </row>
    <row r="81" spans="2:22" ht="15.75" x14ac:dyDescent="0.25">
      <c r="B81" s="6"/>
      <c r="C81" s="9"/>
      <c r="D81" s="43"/>
      <c r="E81" s="43"/>
      <c r="F81" s="43"/>
      <c r="G81" s="43"/>
      <c r="H81" s="146"/>
      <c r="I81" s="147"/>
      <c r="J81" s="147"/>
      <c r="K81" s="147"/>
      <c r="L81" s="147"/>
      <c r="M81" s="147"/>
      <c r="N81" s="147"/>
      <c r="O81" s="147"/>
      <c r="P81" s="147"/>
      <c r="Q81" s="147"/>
      <c r="R81" s="147"/>
      <c r="S81" s="147"/>
      <c r="T81" s="147"/>
      <c r="U81" s="148"/>
      <c r="V81" s="39"/>
    </row>
    <row r="82" spans="2:22" ht="15.75" thickBot="1" x14ac:dyDescent="0.3">
      <c r="B82" s="44"/>
      <c r="C82" s="45"/>
      <c r="D82" s="45"/>
      <c r="E82" s="46"/>
      <c r="F82" s="46"/>
      <c r="G82" s="46"/>
      <c r="H82" s="47"/>
      <c r="I82" s="47"/>
      <c r="J82" s="47"/>
      <c r="K82" s="47"/>
      <c r="L82" s="47"/>
      <c r="M82" s="47"/>
      <c r="N82" s="47"/>
      <c r="O82" s="47"/>
      <c r="P82" s="47"/>
      <c r="Q82" s="47"/>
      <c r="R82" s="47"/>
      <c r="S82" s="47"/>
      <c r="T82" s="47"/>
      <c r="U82" s="47"/>
      <c r="V82" s="48"/>
    </row>
  </sheetData>
  <sheetProtection algorithmName="SHA-512" hashValue="2MPc3WOeDD7UzXM2+4b6FjEhY/owo2bhr6jySSFvrW8D7HT3f3JkESx25wT1AQCq5wCaVCSGqLiM6QfoAUvjHQ==" saltValue="4FSswnCvD1+g1KpF2EgMWA==" spinCount="100000" sheet="1" formatCells="0" formatColumns="0" formatRows="0" insertHyperlinks="0"/>
  <protectedRanges>
    <protectedRange sqref="E35 E37" name="FOURNISSEUR"/>
    <protectedRange sqref="B27 C43 I43 C51 E52 C58 H58 C63 E65 E69 C76 G76 C80 H80" name="RSE"/>
  </protectedRanges>
  <mergeCells count="47">
    <mergeCell ref="B40:V41"/>
    <mergeCell ref="B42:D42"/>
    <mergeCell ref="E42:V42"/>
    <mergeCell ref="I43:U44"/>
    <mergeCell ref="D43:H43"/>
    <mergeCell ref="H80:U81"/>
    <mergeCell ref="G76:U76"/>
    <mergeCell ref="D67:V67"/>
    <mergeCell ref="D64:V64"/>
    <mergeCell ref="D63:V63"/>
    <mergeCell ref="B79:D79"/>
    <mergeCell ref="D76:F76"/>
    <mergeCell ref="D80:G80"/>
    <mergeCell ref="B77:V78"/>
    <mergeCell ref="E79:V79"/>
    <mergeCell ref="B73:V74"/>
    <mergeCell ref="B75:D75"/>
    <mergeCell ref="E75:V75"/>
    <mergeCell ref="B71:V72"/>
    <mergeCell ref="E65:U66"/>
    <mergeCell ref="B62:D62"/>
    <mergeCell ref="B46:V47"/>
    <mergeCell ref="B48:V49"/>
    <mergeCell ref="B50:D50"/>
    <mergeCell ref="B55:V56"/>
    <mergeCell ref="B57:D57"/>
    <mergeCell ref="E57:V57"/>
    <mergeCell ref="D51:I51"/>
    <mergeCell ref="E52:U53"/>
    <mergeCell ref="D58:G58"/>
    <mergeCell ref="H58:U59"/>
    <mergeCell ref="B60:V61"/>
    <mergeCell ref="D29:V29"/>
    <mergeCell ref="B20:V21"/>
    <mergeCell ref="B37:D37"/>
    <mergeCell ref="B35:D35"/>
    <mergeCell ref="E35:U35"/>
    <mergeCell ref="B27:V27"/>
    <mergeCell ref="D31:V31"/>
    <mergeCell ref="E25:S25"/>
    <mergeCell ref="B25:D25"/>
    <mergeCell ref="T25:V25"/>
    <mergeCell ref="B10:V10"/>
    <mergeCell ref="B11:V11"/>
    <mergeCell ref="B14:V14"/>
    <mergeCell ref="B17:V17"/>
    <mergeCell ref="B16:V16"/>
  </mergeCells>
  <dataValidations count="1">
    <dataValidation type="date" allowBlank="1" showInputMessage="1" showErrorMessage="1" error="Saisir une date au format JJ/MM/AAAA._x000a__x000a_(exemple : 01/01/2023)" prompt="Saisir une date au format JJ/MM/AAAA" sqref="E37">
      <formula1>44927</formula1>
      <formula2>2958465</formula2>
    </dataValidation>
  </dataValidations>
  <printOptions horizontalCentered="1"/>
  <pageMargins left="0" right="0" top="0" bottom="0" header="0" footer="0"/>
  <pageSetup paperSize="9" scale="40" fitToHeight="0" orientation="portrait" r:id="rId1"/>
  <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showInputMessage="1" showErrorMessage="1" errorTitle="Entrée non valide" error="Sélectionner OUI ou NON dans la liste déroulante.">
          <x14:formula1>
            <xm:f>LISTE!$A$1:$A$2</xm:f>
          </x14:formula1>
          <xm:sqref>C58 C43 E69:E70 C51:C54 C80 C76 C63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/>
    <pageSetUpPr fitToPage="1"/>
  </sheetPr>
  <dimension ref="A1:X33"/>
  <sheetViews>
    <sheetView showGridLines="0" zoomScale="85" zoomScaleNormal="85" workbookViewId="0">
      <selection activeCell="C27" sqref="C27"/>
    </sheetView>
  </sheetViews>
  <sheetFormatPr baseColWidth="10" defaultRowHeight="15" outlineLevelRow="1" x14ac:dyDescent="0.25"/>
  <cols>
    <col min="1" max="1" width="5.7109375" style="8" customWidth="1"/>
    <col min="2" max="2" width="152.28515625" style="30" bestFit="1" customWidth="1"/>
    <col min="3" max="3" width="14.7109375" style="69" bestFit="1" customWidth="1"/>
    <col min="4" max="4" width="14.7109375" style="3" bestFit="1" customWidth="1"/>
    <col min="5" max="5" width="14.7109375" style="69" bestFit="1" customWidth="1"/>
    <col min="6" max="6" width="5.7109375" style="100" customWidth="1"/>
    <col min="7" max="24" width="11.42578125" style="3"/>
    <col min="25" max="16384" width="11.42578125" style="5"/>
  </cols>
  <sheetData>
    <row r="1" spans="1:24" s="31" customFormat="1" ht="15.75" thickBot="1" x14ac:dyDescent="0.3">
      <c r="A1" s="8"/>
      <c r="B1" s="30"/>
      <c r="C1" s="69"/>
      <c r="D1" s="3"/>
      <c r="E1" s="69"/>
      <c r="F1" s="100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</row>
    <row r="2" spans="1:24" ht="39.75" thickBot="1" x14ac:dyDescent="0.3">
      <c r="B2" s="180" t="s">
        <v>16</v>
      </c>
      <c r="C2" s="181"/>
      <c r="D2" s="181"/>
      <c r="E2" s="182"/>
      <c r="F2" s="101"/>
      <c r="G2" s="1"/>
      <c r="H2" s="1"/>
      <c r="I2" s="1"/>
      <c r="J2" s="1"/>
      <c r="K2" s="1"/>
      <c r="L2" s="1"/>
      <c r="M2" s="1"/>
      <c r="N2" s="1"/>
      <c r="O2" s="1"/>
      <c r="P2" s="1"/>
    </row>
    <row r="3" spans="1:24" customFormat="1" x14ac:dyDescent="0.25">
      <c r="A3" s="49"/>
      <c r="B3" s="16"/>
      <c r="C3" s="70"/>
      <c r="D3" s="16"/>
      <c r="E3" s="70"/>
      <c r="F3" s="102"/>
    </row>
    <row r="4" spans="1:24" ht="21" x14ac:dyDescent="0.25">
      <c r="B4" s="188" t="str">
        <f>ENGAGEMENTS!B14</f>
        <v>MARCHE PUBLIC n° 2025PHIE0123</v>
      </c>
      <c r="C4" s="188"/>
      <c r="D4" s="188"/>
      <c r="E4" s="188"/>
      <c r="F4" s="101"/>
      <c r="G4" s="1"/>
      <c r="H4" s="1"/>
      <c r="I4" s="1"/>
      <c r="J4" s="1"/>
      <c r="K4" s="1"/>
      <c r="L4" s="1"/>
      <c r="M4" s="1"/>
      <c r="N4" s="1"/>
      <c r="O4" s="1"/>
      <c r="P4" s="1"/>
    </row>
    <row r="5" spans="1:24" s="31" customFormat="1" ht="21" x14ac:dyDescent="0.25">
      <c r="A5" s="8"/>
      <c r="B5" s="187" t="str">
        <f>ENGAGEMENTS!B16</f>
        <v xml:space="preserve">FOURNITURE DE GAZ MEDICAUX, GAZ DE LABORATOIRE ET GAZ INDUSTRIELS : BOUTEILLES ET CENTRALES DE PRODUCTION </v>
      </c>
      <c r="C5" s="187"/>
      <c r="D5" s="187"/>
      <c r="E5" s="187"/>
      <c r="F5" s="101"/>
      <c r="G5" s="1"/>
      <c r="H5" s="1"/>
      <c r="I5" s="1"/>
      <c r="J5" s="1"/>
      <c r="K5" s="1"/>
      <c r="L5" s="1"/>
      <c r="M5" s="1"/>
      <c r="N5" s="1"/>
      <c r="O5" s="1"/>
      <c r="P5" s="1"/>
      <c r="Q5" s="3"/>
      <c r="R5" s="3"/>
      <c r="S5" s="3"/>
      <c r="T5" s="3"/>
      <c r="U5" s="3"/>
      <c r="V5" s="3"/>
      <c r="W5" s="3"/>
      <c r="X5" s="3"/>
    </row>
    <row r="6" spans="1:24" x14ac:dyDescent="0.25">
      <c r="B6" s="53"/>
    </row>
    <row r="7" spans="1:24" ht="18.75" x14ac:dyDescent="0.25">
      <c r="B7" s="186" t="s">
        <v>22</v>
      </c>
      <c r="C7" s="186"/>
      <c r="D7" s="186"/>
      <c r="E7" s="186"/>
    </row>
    <row r="8" spans="1:24" s="31" customFormat="1" ht="18.75" x14ac:dyDescent="0.25">
      <c r="A8" s="8"/>
      <c r="B8" s="185" t="s">
        <v>23</v>
      </c>
      <c r="C8" s="185"/>
      <c r="D8" s="185"/>
      <c r="E8" s="185"/>
      <c r="F8" s="100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</row>
    <row r="9" spans="1:24" s="31" customFormat="1" ht="21" x14ac:dyDescent="0.25">
      <c r="A9" s="8"/>
      <c r="B9" s="184" t="str">
        <f>IF(ENGAGEMENTS!E35=0,"",ENGAGEMENTS!E35)</f>
        <v/>
      </c>
      <c r="C9" s="184"/>
      <c r="D9" s="184"/>
      <c r="E9" s="184"/>
      <c r="F9" s="100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</row>
    <row r="10" spans="1:24" customFormat="1" x14ac:dyDescent="0.25">
      <c r="C10" s="71"/>
      <c r="E10" s="71"/>
      <c r="F10" s="102"/>
    </row>
    <row r="11" spans="1:24" ht="15.75" x14ac:dyDescent="0.25">
      <c r="B11" s="183" t="str">
        <f>IF(ENGAGEMENTS!E37=0,"Date de mise à jour : XX/XX/XXXX","Date de mise à jour : "&amp;TEXT(+ENGAGEMENTS!E37,"jj/mm/aaaa"))</f>
        <v>Date de mise à jour : XX/XX/XXXX</v>
      </c>
      <c r="C11" s="183"/>
      <c r="D11" s="183"/>
      <c r="E11" s="183"/>
    </row>
    <row r="12" spans="1:24" s="31" customFormat="1" ht="16.5" thickBot="1" x14ac:dyDescent="0.3">
      <c r="A12" s="8"/>
      <c r="B12" s="32"/>
      <c r="C12" s="69"/>
      <c r="D12" s="29"/>
      <c r="E12" s="69"/>
      <c r="F12" s="100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</row>
    <row r="13" spans="1:24" s="31" customFormat="1" ht="19.5" thickBot="1" x14ac:dyDescent="0.3">
      <c r="A13" s="8"/>
      <c r="B13" s="61" t="s">
        <v>5</v>
      </c>
      <c r="C13" s="78">
        <f>C15+C16+C21</f>
        <v>7</v>
      </c>
      <c r="D13" s="79"/>
      <c r="E13" s="78">
        <f>E15+E16+E21</f>
        <v>5</v>
      </c>
      <c r="F13" s="100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</row>
    <row r="14" spans="1:24" s="30" customFormat="1" ht="30.75" x14ac:dyDescent="0.25">
      <c r="A14" s="50"/>
      <c r="B14" s="59" t="s">
        <v>31</v>
      </c>
      <c r="C14" s="77" t="s">
        <v>26</v>
      </c>
      <c r="D14" s="60" t="s">
        <v>17</v>
      </c>
      <c r="E14" s="72" t="s">
        <v>24</v>
      </c>
      <c r="F14" s="103"/>
      <c r="G14" s="34"/>
      <c r="H14" s="34"/>
      <c r="I14" s="34"/>
      <c r="J14" s="34"/>
      <c r="K14" s="34"/>
      <c r="L14" s="34"/>
      <c r="M14" s="34"/>
      <c r="N14" s="34"/>
      <c r="O14" s="34"/>
      <c r="P14" s="34"/>
      <c r="Q14" s="34"/>
      <c r="R14" s="34"/>
      <c r="S14" s="34"/>
      <c r="T14" s="34"/>
      <c r="U14" s="34"/>
      <c r="V14" s="34"/>
      <c r="W14" s="34"/>
      <c r="X14" s="34"/>
    </row>
    <row r="15" spans="1:24" s="31" customFormat="1" ht="24" customHeight="1" x14ac:dyDescent="0.25">
      <c r="A15" s="8"/>
      <c r="B15" s="96" t="s">
        <v>36</v>
      </c>
      <c r="C15" s="97">
        <v>1</v>
      </c>
      <c r="D15" s="98" t="str">
        <f>IF(ENGAGEMENTS!C43="","",ENGAGEMENTS!C43)</f>
        <v>NON</v>
      </c>
      <c r="E15" s="94">
        <f>IF(D15="",0,IF(D15="OUI",C15,0))</f>
        <v>0</v>
      </c>
      <c r="F15" s="100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</row>
    <row r="16" spans="1:24" s="31" customFormat="1" ht="24" customHeight="1" x14ac:dyDescent="0.25">
      <c r="A16" s="8"/>
      <c r="B16" s="93" t="s">
        <v>37</v>
      </c>
      <c r="C16" s="94">
        <f>SUM(C17:C20)</f>
        <v>4</v>
      </c>
      <c r="D16" s="95"/>
      <c r="E16" s="94">
        <f>SUM(E17:E20)</f>
        <v>3</v>
      </c>
      <c r="F16" s="100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</row>
    <row r="17" spans="1:24" s="31" customFormat="1" ht="24" hidden="1" customHeight="1" outlineLevel="1" x14ac:dyDescent="0.25">
      <c r="A17" s="8"/>
      <c r="B17" s="68" t="s">
        <v>44</v>
      </c>
      <c r="C17" s="73">
        <v>1</v>
      </c>
      <c r="D17" s="64" t="str">
        <f>IF(ENGAGEMENTS!C51="","",ENGAGEMENTS!C51)</f>
        <v>NON</v>
      </c>
      <c r="E17" s="73">
        <f>IF(D17="",0,IF(D17="OUI",C17,0))</f>
        <v>0</v>
      </c>
      <c r="F17" s="100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</row>
    <row r="18" spans="1:24" s="31" customFormat="1" ht="24" hidden="1" customHeight="1" outlineLevel="1" x14ac:dyDescent="0.25">
      <c r="A18" s="8"/>
      <c r="B18" s="62" t="s">
        <v>45</v>
      </c>
      <c r="C18" s="75">
        <v>1</v>
      </c>
      <c r="D18" s="64" t="str">
        <f>IF(ENGAGEMENTS!C58="","",ENGAGEMENTS!C58)</f>
        <v>OUI</v>
      </c>
      <c r="E18" s="75">
        <f>IF(D18="",0,IF(D18="OUI",C18,0))</f>
        <v>1</v>
      </c>
      <c r="F18" s="100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</row>
    <row r="19" spans="1:24" s="31" customFormat="1" ht="24" hidden="1" customHeight="1" outlineLevel="1" x14ac:dyDescent="0.25">
      <c r="A19" s="8"/>
      <c r="B19" s="63" t="s">
        <v>46</v>
      </c>
      <c r="C19" s="74">
        <v>1</v>
      </c>
      <c r="D19" s="64" t="str">
        <f>IF(ENGAGEMENTS!C63="","",ENGAGEMENTS!C63)</f>
        <v>OUI</v>
      </c>
      <c r="E19" s="74">
        <f>IF(D19="",0,IF(D19="OUI",C19,0))</f>
        <v>1</v>
      </c>
      <c r="F19" s="100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</row>
    <row r="20" spans="1:24" s="31" customFormat="1" ht="24" hidden="1" customHeight="1" outlineLevel="1" x14ac:dyDescent="0.25">
      <c r="A20" s="8"/>
      <c r="B20" s="65" t="s">
        <v>12</v>
      </c>
      <c r="C20" s="80">
        <v>1</v>
      </c>
      <c r="D20" s="64" t="str">
        <f>IF(ENGAGEMENTS!E69="","",ENGAGEMENTS!E69)</f>
        <v>OUI</v>
      </c>
      <c r="E20" s="80">
        <f>IF(OR(D19="NON",D19=""),0,IF(D20="OUI",C20,0))</f>
        <v>1</v>
      </c>
      <c r="F20" s="100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</row>
    <row r="21" spans="1:24" s="31" customFormat="1" ht="24" customHeight="1" collapsed="1" thickBot="1" x14ac:dyDescent="0.3">
      <c r="A21" s="8"/>
      <c r="B21" s="93" t="s">
        <v>38</v>
      </c>
      <c r="C21" s="94">
        <f>SUM(C22:C23)</f>
        <v>2</v>
      </c>
      <c r="D21" s="95"/>
      <c r="E21" s="94">
        <f>SUM(E22:E23)</f>
        <v>2</v>
      </c>
      <c r="F21" s="100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</row>
    <row r="22" spans="1:24" s="31" customFormat="1" ht="24" hidden="1" customHeight="1" outlineLevel="1" x14ac:dyDescent="0.25">
      <c r="A22" s="8"/>
      <c r="B22" s="68" t="s">
        <v>14</v>
      </c>
      <c r="C22" s="73">
        <v>1</v>
      </c>
      <c r="D22" s="64" t="str">
        <f>IF(ENGAGEMENTS!C76="","",ENGAGEMENTS!C76)</f>
        <v>OUI</v>
      </c>
      <c r="E22" s="73">
        <f>IF(D22="",0,IF(D22="OUI",C22,0))</f>
        <v>1</v>
      </c>
      <c r="F22" s="100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</row>
    <row r="23" spans="1:24" s="31" customFormat="1" ht="24" hidden="1" customHeight="1" outlineLevel="1" thickBot="1" x14ac:dyDescent="0.3">
      <c r="A23" s="8"/>
      <c r="B23" s="66" t="s">
        <v>15</v>
      </c>
      <c r="C23" s="76">
        <v>1</v>
      </c>
      <c r="D23" s="67" t="str">
        <f>IF(ENGAGEMENTS!C80="","",ENGAGEMENTS!C80)</f>
        <v>OUI</v>
      </c>
      <c r="E23" s="76">
        <f>IF(D23="",0,IF(D23="OUI",C23,0))</f>
        <v>1</v>
      </c>
      <c r="F23" s="100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</row>
    <row r="24" spans="1:24" s="31" customFormat="1" ht="21" collapsed="1" x14ac:dyDescent="0.25">
      <c r="A24" s="8"/>
      <c r="B24" s="83"/>
      <c r="C24" s="82"/>
      <c r="D24" s="81"/>
      <c r="E24" s="82"/>
      <c r="F24" s="100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</row>
    <row r="25" spans="1:24" s="31" customFormat="1" ht="15.75" thickBot="1" x14ac:dyDescent="0.3">
      <c r="A25" s="8"/>
      <c r="B25" s="33"/>
      <c r="C25" s="69"/>
      <c r="D25" s="3"/>
      <c r="E25" s="69"/>
      <c r="F25" s="100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</row>
    <row r="26" spans="1:24" s="31" customFormat="1" ht="24" thickBot="1" x14ac:dyDescent="0.3">
      <c r="A26" s="8"/>
      <c r="B26" s="84" t="s">
        <v>25</v>
      </c>
      <c r="C26" s="177" t="str">
        <f>FIXED(E13,2)&amp;" / "&amp;FIXED(C13,2)&amp;" points"</f>
        <v>5,00 / 7,00 points</v>
      </c>
      <c r="D26" s="178"/>
      <c r="E26" s="179"/>
      <c r="F26" s="100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</row>
    <row r="27" spans="1:24" s="31" customFormat="1" x14ac:dyDescent="0.25">
      <c r="A27" s="8"/>
      <c r="B27" s="33"/>
      <c r="C27" s="69"/>
      <c r="D27" s="3"/>
      <c r="E27" s="69"/>
      <c r="F27" s="100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</row>
    <row r="28" spans="1:24" s="31" customFormat="1" x14ac:dyDescent="0.25">
      <c r="A28" s="8"/>
      <c r="B28" s="33"/>
      <c r="C28" s="69"/>
      <c r="D28" s="3"/>
      <c r="E28" s="69"/>
      <c r="F28" s="100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</row>
    <row r="33" spans="4:4" x14ac:dyDescent="0.25">
      <c r="D33" s="99"/>
    </row>
  </sheetData>
  <mergeCells count="8">
    <mergeCell ref="C26:E26"/>
    <mergeCell ref="B2:E2"/>
    <mergeCell ref="B11:E11"/>
    <mergeCell ref="B9:E9"/>
    <mergeCell ref="B8:E8"/>
    <mergeCell ref="B7:E7"/>
    <mergeCell ref="B5:E5"/>
    <mergeCell ref="B4:E4"/>
  </mergeCells>
  <printOptions horizontalCentered="1"/>
  <pageMargins left="0" right="0" top="0" bottom="0" header="0" footer="0"/>
  <pageSetup paperSize="9" scale="4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LISTE</vt:lpstr>
      <vt:lpstr>ENGAGEMENTS</vt:lpstr>
      <vt:lpstr>SYNTHESE</vt:lpstr>
    </vt:vector>
  </TitlesOfParts>
  <Company>CHRU BREST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LEPIOUF MARION</dc:creator>
  <cp:lastModifiedBy>0135021A</cp:lastModifiedBy>
  <cp:lastPrinted>2023-11-16T13:23:03Z</cp:lastPrinted>
  <dcterms:created xsi:type="dcterms:W3CDTF">2023-04-14T07:54:53Z</dcterms:created>
  <dcterms:modified xsi:type="dcterms:W3CDTF">2025-10-02T12:47:21Z</dcterms:modified>
</cp:coreProperties>
</file>